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si01040867\Downloads\"/>
    </mc:Choice>
  </mc:AlternateContent>
  <xr:revisionPtr revIDLastSave="0" documentId="13_ncr:1_{C6F56F4F-09D7-4864-8FD4-C53B220650DC}" xr6:coauthVersionLast="47" xr6:coauthVersionMax="47" xr10:uidLastSave="{00000000-0000-0000-0000-000000000000}"/>
  <bookViews>
    <workbookView xWindow="585" yWindow="735" windowWidth="29535" windowHeight="15345" activeTab="2" xr2:uid="{00000000-000D-0000-FFFF-FFFF00000000}"/>
  </bookViews>
  <sheets>
    <sheet name="SKUPNA_Rekapitulacija" sheetId="3" r:id="rId1"/>
    <sheet name="Splošno" sheetId="11" r:id="rId2"/>
    <sheet name="STROJNI DEL" sheetId="5" r:id="rId3"/>
    <sheet name="Rekap._gradbenih_del" sheetId="8" r:id="rId4"/>
    <sheet name="GRADBENI DEL" sheetId="6" r:id="rId5"/>
    <sheet name="Rekap._elektro_del" sheetId="10" r:id="rId6"/>
    <sheet name="ELEKTRO DEL" sheetId="7" r:id="rId7"/>
  </sheets>
  <definedNames>
    <definedName name="_xlnm.Print_Area" localSheetId="4">'GRADBENI DEL'!$A$1:$H$175</definedName>
    <definedName name="_xlnm.Print_Area" localSheetId="5">'Rekap._elektro_del'!$A$1:$H$15</definedName>
    <definedName name="_xlnm.Print_Area" localSheetId="2">'STROJNI DEL'!$A$1:$I$1082</definedName>
    <definedName name="_xlnm.Print_Titles" localSheetId="2">'STROJNI DEL'!$2:$2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10" l="1"/>
  <c r="H7" i="10" s="1"/>
  <c r="H7" i="3" s="1"/>
  <c r="H343" i="7"/>
  <c r="H344" i="7"/>
  <c r="H345" i="7"/>
  <c r="H349" i="7" s="1"/>
  <c r="H346" i="7"/>
  <c r="H347" i="7"/>
  <c r="H348" i="7"/>
  <c r="H332" i="7"/>
  <c r="H276" i="7"/>
  <c r="H256" i="7"/>
  <c r="H215" i="7"/>
  <c r="H190" i="7"/>
  <c r="H71" i="7"/>
  <c r="G5" i="8"/>
  <c r="G6" i="8"/>
  <c r="G7" i="8"/>
  <c r="G8" i="8"/>
  <c r="H10" i="8"/>
  <c r="H11" i="8"/>
  <c r="H12" i="8"/>
  <c r="G95" i="6"/>
  <c r="G88" i="6"/>
  <c r="G104" i="6"/>
  <c r="G129" i="6"/>
  <c r="H156" i="6"/>
  <c r="H164" i="6"/>
  <c r="H175" i="6"/>
  <c r="G9" i="3"/>
  <c r="B348" i="7" l="1"/>
  <c r="B347" i="7"/>
  <c r="B346" i="7"/>
  <c r="B345" i="7"/>
  <c r="B344" i="7"/>
  <c r="B343" i="7"/>
  <c r="B332" i="7"/>
  <c r="F328" i="7"/>
  <c r="G328" i="7" s="1"/>
  <c r="F326" i="7"/>
  <c r="G326" i="7" s="1"/>
  <c r="F324" i="7"/>
  <c r="G324" i="7" s="1"/>
  <c r="F322" i="7"/>
  <c r="G322" i="7" s="1"/>
  <c r="F320" i="7"/>
  <c r="G320" i="7" s="1"/>
  <c r="F319" i="7"/>
  <c r="G319" i="7" s="1"/>
  <c r="F315" i="7"/>
  <c r="G315" i="7" s="1"/>
  <c r="F313" i="7"/>
  <c r="G313" i="7" s="1"/>
  <c r="F311" i="7"/>
  <c r="G311" i="7" s="1"/>
  <c r="F308" i="7"/>
  <c r="G308" i="7" s="1"/>
  <c r="F306" i="7"/>
  <c r="G306" i="7" s="1"/>
  <c r="F303" i="7"/>
  <c r="G303" i="7" s="1"/>
  <c r="F300" i="7"/>
  <c r="G300" i="7" s="1"/>
  <c r="F297" i="7"/>
  <c r="G297" i="7" s="1"/>
  <c r="F294" i="7"/>
  <c r="G294" i="7" s="1"/>
  <c r="F291" i="7"/>
  <c r="G291" i="7" s="1"/>
  <c r="F289" i="7"/>
  <c r="G289" i="7" s="1"/>
  <c r="F286" i="7"/>
  <c r="G286" i="7" s="1"/>
  <c r="F284" i="7"/>
  <c r="G284" i="7" s="1"/>
  <c r="F281" i="7"/>
  <c r="B276" i="7"/>
  <c r="F274" i="7"/>
  <c r="G274" i="7" s="1"/>
  <c r="A274" i="7"/>
  <c r="F272" i="7"/>
  <c r="G272" i="7" s="1"/>
  <c r="F271" i="7"/>
  <c r="G271" i="7" s="1"/>
  <c r="F270" i="7"/>
  <c r="G270" i="7" s="1"/>
  <c r="F269" i="7"/>
  <c r="G269" i="7" s="1"/>
  <c r="F268" i="7"/>
  <c r="G268" i="7" s="1"/>
  <c r="F267" i="7"/>
  <c r="F266" i="7"/>
  <c r="G266" i="7" s="1"/>
  <c r="F265" i="7"/>
  <c r="G265" i="7" s="1"/>
  <c r="F264" i="7"/>
  <c r="G264" i="7" s="1"/>
  <c r="B256" i="7"/>
  <c r="F255" i="7"/>
  <c r="F252" i="7"/>
  <c r="G252" i="7" s="1"/>
  <c r="F250" i="7"/>
  <c r="G250" i="7" s="1"/>
  <c r="F248" i="7"/>
  <c r="F247" i="7"/>
  <c r="F246" i="7"/>
  <c r="F245" i="7"/>
  <c r="F244" i="7"/>
  <c r="F243" i="7"/>
  <c r="F242" i="7"/>
  <c r="F241" i="7"/>
  <c r="F240" i="7"/>
  <c r="F239" i="7"/>
  <c r="F238" i="7"/>
  <c r="F237" i="7"/>
  <c r="F236" i="7"/>
  <c r="F235" i="7"/>
  <c r="G235" i="7" s="1"/>
  <c r="F233" i="7"/>
  <c r="G233" i="7" s="1"/>
  <c r="F232" i="7"/>
  <c r="F231" i="7"/>
  <c r="F230" i="7"/>
  <c r="G230" i="7" s="1"/>
  <c r="F229" i="7"/>
  <c r="F227" i="7"/>
  <c r="G227" i="7" s="1"/>
  <c r="F225" i="7"/>
  <c r="G225" i="7" s="1"/>
  <c r="F224" i="7"/>
  <c r="F223" i="7"/>
  <c r="G223" i="7" s="1"/>
  <c r="A223" i="7"/>
  <c r="A225" i="7" s="1"/>
  <c r="A227" i="7" s="1"/>
  <c r="A229" i="7" s="1"/>
  <c r="A232" i="7" s="1"/>
  <c r="A235" i="7" s="1"/>
  <c r="A250" i="7" s="1"/>
  <c r="A252" i="7" s="1"/>
  <c r="A254" i="7" s="1"/>
  <c r="F221" i="7"/>
  <c r="G221" i="7" s="1"/>
  <c r="B215" i="7"/>
  <c r="F214" i="7"/>
  <c r="F211" i="7"/>
  <c r="G211" i="7" s="1"/>
  <c r="F210" i="7"/>
  <c r="F209" i="7"/>
  <c r="G209" i="7" s="1"/>
  <c r="F208" i="7"/>
  <c r="F207" i="7"/>
  <c r="G207" i="7" s="1"/>
  <c r="F206" i="7"/>
  <c r="F205" i="7"/>
  <c r="G205" i="7" s="1"/>
  <c r="F204" i="7"/>
  <c r="F203" i="7"/>
  <c r="G203" i="7" s="1"/>
  <c r="F201" i="7"/>
  <c r="G201" i="7" s="1"/>
  <c r="A201" i="7"/>
  <c r="A203" i="7" s="1"/>
  <c r="A205" i="7" s="1"/>
  <c r="A207" i="7" s="1"/>
  <c r="A209" i="7" s="1"/>
  <c r="A211" i="7" s="1"/>
  <c r="A213" i="7" s="1"/>
  <c r="F200" i="7"/>
  <c r="F199" i="7"/>
  <c r="G199" i="7" s="1"/>
  <c r="A199" i="7"/>
  <c r="F198" i="7"/>
  <c r="F197" i="7"/>
  <c r="F196" i="7"/>
  <c r="B190" i="7"/>
  <c r="F189" i="7"/>
  <c r="F186" i="7"/>
  <c r="G186" i="7" s="1"/>
  <c r="F184" i="7"/>
  <c r="G184" i="7" s="1"/>
  <c r="F183" i="7"/>
  <c r="G183" i="7" s="1"/>
  <c r="F182" i="7"/>
  <c r="G182" i="7" s="1"/>
  <c r="F181" i="7"/>
  <c r="G181" i="7" s="1"/>
  <c r="F180" i="7"/>
  <c r="G180" i="7" s="1"/>
  <c r="F179" i="7"/>
  <c r="F177" i="7"/>
  <c r="G177" i="7" s="1"/>
  <c r="F154" i="7"/>
  <c r="G154" i="7" s="1"/>
  <c r="F152" i="7"/>
  <c r="G152" i="7" s="1"/>
  <c r="F150" i="7"/>
  <c r="G150" i="7" s="1"/>
  <c r="F122" i="7"/>
  <c r="G122" i="7" s="1"/>
  <c r="F120" i="7"/>
  <c r="G120" i="7" s="1"/>
  <c r="F118" i="7"/>
  <c r="G118" i="7" s="1"/>
  <c r="F117" i="7"/>
  <c r="G117" i="7" s="1"/>
  <c r="F116" i="7"/>
  <c r="G116" i="7" s="1"/>
  <c r="F115" i="7"/>
  <c r="G115" i="7" s="1"/>
  <c r="F114" i="7"/>
  <c r="F112" i="7"/>
  <c r="G112" i="7" s="1"/>
  <c r="F111" i="7"/>
  <c r="G111" i="7" s="1"/>
  <c r="F110" i="7"/>
  <c r="G110" i="7" s="1"/>
  <c r="F109" i="7"/>
  <c r="A109" i="7"/>
  <c r="A114" i="7" s="1"/>
  <c r="A120" i="7" s="1"/>
  <c r="F108" i="7"/>
  <c r="F107" i="7"/>
  <c r="G107" i="7" s="1"/>
  <c r="A107" i="7"/>
  <c r="F105" i="7"/>
  <c r="G105" i="7" s="1"/>
  <c r="F103" i="7"/>
  <c r="G103" i="7" s="1"/>
  <c r="F101" i="7"/>
  <c r="G101" i="7" s="1"/>
  <c r="F99" i="7"/>
  <c r="G99" i="7" s="1"/>
  <c r="F97" i="7"/>
  <c r="G97" i="7" s="1"/>
  <c r="F95" i="7"/>
  <c r="G95" i="7" s="1"/>
  <c r="F93" i="7"/>
  <c r="G93" i="7" s="1"/>
  <c r="F91" i="7"/>
  <c r="G91" i="7" s="1"/>
  <c r="F89" i="7"/>
  <c r="G89" i="7" s="1"/>
  <c r="F88" i="7"/>
  <c r="F87" i="7"/>
  <c r="G87" i="7" s="1"/>
  <c r="F86" i="7"/>
  <c r="F85" i="7"/>
  <c r="G85" i="7" s="1"/>
  <c r="F83" i="7"/>
  <c r="G83" i="7" s="1"/>
  <c r="F81" i="7"/>
  <c r="G81" i="7" s="1"/>
  <c r="F79" i="7"/>
  <c r="G79" i="7" s="1"/>
  <c r="F77" i="7"/>
  <c r="G77" i="7" s="1"/>
  <c r="B71" i="7"/>
  <c r="F70" i="7"/>
  <c r="F67" i="7"/>
  <c r="G67" i="7" s="1"/>
  <c r="F65" i="7"/>
  <c r="G65" i="7" s="1"/>
  <c r="F64" i="7"/>
  <c r="F63" i="7"/>
  <c r="F62" i="7"/>
  <c r="G62" i="7" s="1"/>
  <c r="F61" i="7"/>
  <c r="F60" i="7"/>
  <c r="G60" i="7" s="1"/>
  <c r="F59" i="7"/>
  <c r="G59" i="7" s="1"/>
  <c r="A57" i="7"/>
  <c r="A62" i="7" s="1"/>
  <c r="A64" i="7" s="1"/>
  <c r="A67" i="7" s="1"/>
  <c r="A69" i="7" s="1"/>
  <c r="F55" i="7"/>
  <c r="G55" i="7" s="1"/>
  <c r="A54" i="7"/>
  <c r="F52" i="7"/>
  <c r="G52" i="7" s="1"/>
  <c r="F51" i="7"/>
  <c r="G51" i="7" s="1"/>
  <c r="F50" i="7"/>
  <c r="G50" i="7" s="1"/>
  <c r="F47" i="7"/>
  <c r="G47" i="7" s="1"/>
  <c r="F46" i="7"/>
  <c r="G46" i="7" s="1"/>
  <c r="F44" i="7"/>
  <c r="G44" i="7" s="1"/>
  <c r="F43" i="7"/>
  <c r="G43" i="7" s="1"/>
  <c r="F41" i="7"/>
  <c r="G41" i="7" s="1"/>
  <c r="F39" i="7"/>
  <c r="G39" i="7" s="1"/>
  <c r="F37" i="7"/>
  <c r="G37" i="7" s="1"/>
  <c r="F35" i="7"/>
  <c r="G35" i="7" s="1"/>
  <c r="F33" i="7"/>
  <c r="G33" i="7" s="1"/>
  <c r="F31" i="7"/>
  <c r="G31" i="7" s="1"/>
  <c r="F29" i="7"/>
  <c r="G29" i="7" s="1"/>
  <c r="F330" i="7" l="1"/>
  <c r="G330" i="7" s="1"/>
  <c r="G281" i="7"/>
  <c r="F276" i="7"/>
  <c r="F347" i="7" s="1"/>
  <c r="G267" i="7"/>
  <c r="G276" i="7" s="1"/>
  <c r="G347" i="7" s="1"/>
  <c r="F254" i="7"/>
  <c r="G254" i="7" s="1"/>
  <c r="G256" i="7" s="1"/>
  <c r="G346" i="7" s="1"/>
  <c r="G197" i="7"/>
  <c r="F213" i="7"/>
  <c r="G213" i="7" s="1"/>
  <c r="A150" i="7"/>
  <c r="A152" i="7" s="1"/>
  <c r="A156" i="7" s="1"/>
  <c r="A179" i="7" s="1"/>
  <c r="A186" i="7" s="1"/>
  <c r="A188" i="7" s="1"/>
  <c r="A122" i="7"/>
  <c r="F188" i="7"/>
  <c r="F69" i="7"/>
  <c r="G332" i="7" l="1"/>
  <c r="G348" i="7" s="1"/>
  <c r="F332" i="7"/>
  <c r="F348" i="7" s="1"/>
  <c r="F256" i="7"/>
  <c r="F346" i="7" s="1"/>
  <c r="F215" i="7"/>
  <c r="F345" i="7" s="1"/>
  <c r="G215" i="7"/>
  <c r="G345" i="7" s="1"/>
  <c r="F190" i="7"/>
  <c r="F344" i="7" s="1"/>
  <c r="G188" i="7"/>
  <c r="G190" i="7" s="1"/>
  <c r="G344" i="7" s="1"/>
  <c r="F71" i="7"/>
  <c r="F343" i="7" s="1"/>
  <c r="G69" i="7"/>
  <c r="G71" i="7" s="1"/>
  <c r="G343" i="7" s="1"/>
  <c r="F173" i="6"/>
  <c r="G173" i="6" s="1"/>
  <c r="F171" i="6"/>
  <c r="G171" i="6" s="1"/>
  <c r="F169" i="6"/>
  <c r="G169" i="6" s="1"/>
  <c r="F161" i="6"/>
  <c r="F154" i="6"/>
  <c r="G154" i="6" s="1"/>
  <c r="F152" i="6"/>
  <c r="G152" i="6" s="1"/>
  <c r="G156" i="6" s="1"/>
  <c r="G10" i="8" s="1"/>
  <c r="F145" i="6"/>
  <c r="H145" i="6" s="1"/>
  <c r="F143" i="6"/>
  <c r="G143" i="6" s="1"/>
  <c r="F141" i="6"/>
  <c r="G141" i="6" s="1"/>
  <c r="F139" i="6"/>
  <c r="G139" i="6" s="1"/>
  <c r="F137" i="6"/>
  <c r="G137" i="6" s="1"/>
  <c r="F135" i="6"/>
  <c r="H135" i="6" s="1"/>
  <c r="F127" i="6"/>
  <c r="H127" i="6" s="1"/>
  <c r="F126" i="6"/>
  <c r="H126" i="6" s="1"/>
  <c r="F125" i="6"/>
  <c r="H125" i="6" s="1"/>
  <c r="F123" i="6"/>
  <c r="H123" i="6" s="1"/>
  <c r="F121" i="6"/>
  <c r="H121" i="6" s="1"/>
  <c r="F119" i="6"/>
  <c r="H119" i="6" s="1"/>
  <c r="F117" i="6"/>
  <c r="H117" i="6" s="1"/>
  <c r="F114" i="6"/>
  <c r="H114" i="6" s="1"/>
  <c r="F112" i="6"/>
  <c r="H112" i="6" s="1"/>
  <c r="F110" i="6"/>
  <c r="H110" i="6" s="1"/>
  <c r="F108" i="6"/>
  <c r="H108" i="6" s="1"/>
  <c r="F102" i="6"/>
  <c r="H102" i="6" s="1"/>
  <c r="F100" i="6"/>
  <c r="H100" i="6" s="1"/>
  <c r="F93" i="6"/>
  <c r="F86" i="6"/>
  <c r="H86" i="6" s="1"/>
  <c r="F84" i="6"/>
  <c r="H84" i="6" s="1"/>
  <c r="F82" i="6"/>
  <c r="H82" i="6" s="1"/>
  <c r="F75" i="6"/>
  <c r="G75" i="6" s="1"/>
  <c r="F74" i="6"/>
  <c r="G74" i="6" s="1"/>
  <c r="F73" i="6"/>
  <c r="G73" i="6" s="1"/>
  <c r="F69" i="6"/>
  <c r="H69" i="6" s="1"/>
  <c r="F67" i="6"/>
  <c r="H67" i="6" s="1"/>
  <c r="F65" i="6"/>
  <c r="G65" i="6" s="1"/>
  <c r="F63" i="6"/>
  <c r="H63" i="6" s="1"/>
  <c r="F61" i="6"/>
  <c r="H61" i="6" s="1"/>
  <c r="F59" i="6"/>
  <c r="H59" i="6" s="1"/>
  <c r="F57" i="6"/>
  <c r="H57" i="6" s="1"/>
  <c r="F55" i="6"/>
  <c r="G55" i="6" s="1"/>
  <c r="F52" i="6"/>
  <c r="G52" i="6" s="1"/>
  <c r="F51" i="6"/>
  <c r="G51" i="6" s="1"/>
  <c r="F50" i="6"/>
  <c r="G50" i="6" s="1"/>
  <c r="F49" i="6"/>
  <c r="G49" i="6" s="1"/>
  <c r="F46" i="6"/>
  <c r="G46" i="6" s="1"/>
  <c r="F45" i="6"/>
  <c r="G45" i="6" s="1"/>
  <c r="F40" i="6"/>
  <c r="H40" i="6" s="1"/>
  <c r="F38" i="6"/>
  <c r="G38" i="6" s="1"/>
  <c r="F37" i="6"/>
  <c r="G37" i="6" s="1"/>
  <c r="F36" i="6"/>
  <c r="G36" i="6" s="1"/>
  <c r="F35" i="6"/>
  <c r="G35" i="6" s="1"/>
  <c r="F34" i="6"/>
  <c r="G34" i="6" s="1"/>
  <c r="F29" i="6"/>
  <c r="G29" i="6" s="1"/>
  <c r="F27" i="6"/>
  <c r="G27" i="6" s="1"/>
  <c r="F25" i="6"/>
  <c r="G25" i="6" s="1"/>
  <c r="F23" i="6"/>
  <c r="G23" i="6" s="1"/>
  <c r="F22" i="6"/>
  <c r="G22" i="6" s="1"/>
  <c r="F21" i="6"/>
  <c r="G21" i="6" s="1"/>
  <c r="F18" i="6"/>
  <c r="G18" i="6" s="1"/>
  <c r="F15" i="6"/>
  <c r="G15" i="6" s="1"/>
  <c r="F14" i="6"/>
  <c r="G14" i="6" s="1"/>
  <c r="F13" i="6"/>
  <c r="G13" i="6" s="1"/>
  <c r="F12" i="6"/>
  <c r="G12" i="6" s="1"/>
  <c r="F11" i="6"/>
  <c r="G11" i="6" s="1"/>
  <c r="F10" i="6"/>
  <c r="G10" i="6" s="1"/>
  <c r="F9" i="6"/>
  <c r="G9" i="6" s="1"/>
  <c r="G931" i="5"/>
  <c r="H931" i="5" s="1"/>
  <c r="G920" i="5"/>
  <c r="H920" i="5" s="1"/>
  <c r="G638" i="5"/>
  <c r="H638" i="5" s="1"/>
  <c r="G910" i="5"/>
  <c r="H910" i="5" s="1"/>
  <c r="G911" i="5"/>
  <c r="H911" i="5" s="1"/>
  <c r="G905" i="5"/>
  <c r="H905" i="5" s="1"/>
  <c r="G1011" i="5"/>
  <c r="H1011" i="5" s="1"/>
  <c r="G1008" i="5"/>
  <c r="H1008" i="5" s="1"/>
  <c r="G349" i="7" l="1"/>
  <c r="G6" i="10" s="1"/>
  <c r="G7" i="10" s="1"/>
  <c r="G7" i="3" s="1"/>
  <c r="F349" i="7"/>
  <c r="F6" i="10" s="1"/>
  <c r="H77" i="6"/>
  <c r="H4" i="8" s="1"/>
  <c r="G175" i="6"/>
  <c r="G12" i="8" s="1"/>
  <c r="F164" i="6"/>
  <c r="F11" i="8" s="1"/>
  <c r="G161" i="6"/>
  <c r="G164" i="6" s="1"/>
  <c r="G11" i="8" s="1"/>
  <c r="H147" i="6"/>
  <c r="H9" i="8" s="1"/>
  <c r="G147" i="6"/>
  <c r="G9" i="8" s="1"/>
  <c r="H129" i="6"/>
  <c r="H8" i="8" s="1"/>
  <c r="H104" i="6"/>
  <c r="H7" i="8" s="1"/>
  <c r="F95" i="6"/>
  <c r="F6" i="8" s="1"/>
  <c r="H93" i="6"/>
  <c r="H95" i="6" s="1"/>
  <c r="H6" i="8" s="1"/>
  <c r="H88" i="6"/>
  <c r="H5" i="8" s="1"/>
  <c r="G77" i="6"/>
  <c r="G4" i="8" s="1"/>
  <c r="F175" i="6"/>
  <c r="F12" i="8" s="1"/>
  <c r="F156" i="6"/>
  <c r="F10" i="8" s="1"/>
  <c r="F147" i="6"/>
  <c r="F9" i="8" s="1"/>
  <c r="F129" i="6"/>
  <c r="F8" i="8" s="1"/>
  <c r="F104" i="6"/>
  <c r="F7" i="8" s="1"/>
  <c r="F88" i="6"/>
  <c r="F5" i="8" s="1"/>
  <c r="F77" i="6"/>
  <c r="F4" i="8" s="1"/>
  <c r="G654" i="5"/>
  <c r="H654" i="5" s="1"/>
  <c r="F653" i="5"/>
  <c r="F652" i="5"/>
  <c r="G651" i="5"/>
  <c r="H651" i="5" s="1"/>
  <c r="G647" i="5"/>
  <c r="H647" i="5" s="1"/>
  <c r="G621" i="5"/>
  <c r="H621" i="5" s="1"/>
  <c r="G619" i="5"/>
  <c r="H619" i="5" s="1"/>
  <c r="G371" i="5"/>
  <c r="H371" i="5" s="1"/>
  <c r="G625" i="5"/>
  <c r="H625" i="5" s="1"/>
  <c r="G605" i="5"/>
  <c r="H605" i="5" s="1"/>
  <c r="G604" i="5"/>
  <c r="H604" i="5" s="1"/>
  <c r="G600" i="5"/>
  <c r="H600" i="5" s="1"/>
  <c r="G592" i="5"/>
  <c r="H592" i="5" s="1"/>
  <c r="G562" i="5"/>
  <c r="H562" i="5" s="1"/>
  <c r="G564" i="5"/>
  <c r="H564" i="5" s="1"/>
  <c r="G760" i="5"/>
  <c r="H760" i="5" s="1"/>
  <c r="G735" i="5"/>
  <c r="H735" i="5" s="1"/>
  <c r="G576" i="5"/>
  <c r="H576" i="5" s="1"/>
  <c r="G937" i="5"/>
  <c r="H937" i="5" s="1"/>
  <c r="G617" i="5"/>
  <c r="H617" i="5" s="1"/>
  <c r="G1062" i="5"/>
  <c r="H1062" i="5" s="1"/>
  <c r="G850" i="5"/>
  <c r="H850" i="5" s="1"/>
  <c r="G935" i="5"/>
  <c r="H935" i="5" s="1"/>
  <c r="G929" i="5"/>
  <c r="H929" i="5" s="1"/>
  <c r="G635" i="5"/>
  <c r="H635" i="5" s="1"/>
  <c r="G843" i="5"/>
  <c r="H843" i="5" s="1"/>
  <c r="G742" i="5"/>
  <c r="H742" i="5" s="1"/>
  <c r="G921" i="5"/>
  <c r="H921" i="5" s="1"/>
  <c r="G924" i="5"/>
  <c r="H924" i="5" s="1"/>
  <c r="G916" i="5"/>
  <c r="H916" i="5" s="1"/>
  <c r="G913" i="5"/>
  <c r="H913" i="5" s="1"/>
  <c r="G912" i="5"/>
  <c r="H912" i="5" s="1"/>
  <c r="G907" i="5"/>
  <c r="H907" i="5" s="1"/>
  <c r="G904" i="5"/>
  <c r="H904" i="5" s="1"/>
  <c r="G903" i="5"/>
  <c r="H903" i="5" s="1"/>
  <c r="G902" i="5"/>
  <c r="H902" i="5" s="1"/>
  <c r="G901" i="5"/>
  <c r="H901" i="5" s="1"/>
  <c r="G900" i="5"/>
  <c r="H900" i="5" s="1"/>
  <c r="G898" i="5"/>
  <c r="H898" i="5" s="1"/>
  <c r="G896" i="5"/>
  <c r="H896" i="5" s="1"/>
  <c r="G884" i="5"/>
  <c r="H884" i="5" s="1"/>
  <c r="G855" i="5"/>
  <c r="H855" i="5" s="1"/>
  <c r="G854" i="5"/>
  <c r="H854" i="5" s="1"/>
  <c r="G818" i="5"/>
  <c r="H818" i="5" s="1"/>
  <c r="G941" i="5"/>
  <c r="H941" i="5" s="1"/>
  <c r="G205" i="5"/>
  <c r="H205" i="5" s="1"/>
  <c r="G206" i="5"/>
  <c r="H206" i="5" s="1"/>
  <c r="G207" i="5"/>
  <c r="H207" i="5" s="1"/>
  <c r="G221" i="5"/>
  <c r="H221" i="5" s="1"/>
  <c r="G222" i="5"/>
  <c r="H222" i="5" s="1"/>
  <c r="G220" i="5"/>
  <c r="H220" i="5" s="1"/>
  <c r="G218" i="5"/>
  <c r="H218" i="5" s="1"/>
  <c r="G216" i="5"/>
  <c r="H216" i="5" s="1"/>
  <c r="G213" i="5"/>
  <c r="H213" i="5" s="1"/>
  <c r="G211" i="5"/>
  <c r="H211" i="5" s="1"/>
  <c r="G209" i="5"/>
  <c r="H209" i="5" s="1"/>
  <c r="G204" i="5"/>
  <c r="H204" i="5" s="1"/>
  <c r="G201" i="5"/>
  <c r="H201" i="5" s="1"/>
  <c r="G192" i="5"/>
  <c r="H192" i="5" s="1"/>
  <c r="G182" i="5"/>
  <c r="H182" i="5" s="1"/>
  <c r="G166" i="5"/>
  <c r="I166" i="5" s="1"/>
  <c r="G135" i="5"/>
  <c r="I135" i="5" s="1"/>
  <c r="G751" i="5"/>
  <c r="H751" i="5" s="1"/>
  <c r="G740" i="5"/>
  <c r="H740" i="5" s="1"/>
  <c r="G715" i="5"/>
  <c r="H715" i="5" s="1"/>
  <c r="I1081" i="5" l="1"/>
  <c r="H6" i="3" s="1"/>
  <c r="G14" i="8"/>
  <c r="G16" i="8" s="1"/>
  <c r="G8" i="3" s="1"/>
  <c r="H14" i="8"/>
  <c r="H16" i="8" s="1"/>
  <c r="H8" i="3" s="1"/>
  <c r="G769" i="5"/>
  <c r="H769" i="5" s="1"/>
  <c r="G662" i="5"/>
  <c r="H662" i="5" s="1"/>
  <c r="G1054" i="5"/>
  <c r="H1054" i="5" s="1"/>
  <c r="G1038" i="5"/>
  <c r="H1038" i="5" s="1"/>
  <c r="G1037" i="5"/>
  <c r="H1037" i="5" s="1"/>
  <c r="G1066" i="5"/>
  <c r="H1066" i="5" s="1"/>
  <c r="G1065" i="5"/>
  <c r="H1065" i="5" s="1"/>
  <c r="G1064" i="5"/>
  <c r="H1064" i="5" s="1"/>
  <c r="G1069" i="5"/>
  <c r="H1069" i="5" s="1"/>
  <c r="G1077" i="5" l="1"/>
  <c r="H1077" i="5" s="1"/>
  <c r="G1076" i="5"/>
  <c r="H1076" i="5" s="1"/>
  <c r="G1075" i="5"/>
  <c r="H1075" i="5" s="1"/>
  <c r="G1074" i="5"/>
  <c r="H1074" i="5" s="1"/>
  <c r="G1073" i="5"/>
  <c r="H1073" i="5" s="1"/>
  <c r="G1070" i="5"/>
  <c r="H1070" i="5" s="1"/>
  <c r="G1058" i="5"/>
  <c r="H1058" i="5" s="1"/>
  <c r="G1055" i="5"/>
  <c r="H1055" i="5" s="1"/>
  <c r="G1050" i="5"/>
  <c r="H1050" i="5" s="1"/>
  <c r="G1049" i="5"/>
  <c r="H1049" i="5" s="1"/>
  <c r="G1045" i="5"/>
  <c r="H1045" i="5" s="1"/>
  <c r="G1042" i="5"/>
  <c r="H1042" i="5" s="1"/>
  <c r="G1039" i="5"/>
  <c r="H1039" i="5" s="1"/>
  <c r="G1036" i="5"/>
  <c r="H1036" i="5" s="1"/>
  <c r="G1035" i="5"/>
  <c r="H1035" i="5" s="1"/>
  <c r="G1032" i="5"/>
  <c r="H1032" i="5" s="1"/>
  <c r="G1031" i="5"/>
  <c r="H1031" i="5" s="1"/>
  <c r="G1029" i="5"/>
  <c r="H1029" i="5" s="1"/>
  <c r="G1027" i="5"/>
  <c r="H1027" i="5" s="1"/>
  <c r="G1022" i="5"/>
  <c r="H1022" i="5" s="1"/>
  <c r="G1021" i="5"/>
  <c r="H1021" i="5" s="1"/>
  <c r="G1018" i="5"/>
  <c r="H1018" i="5" s="1"/>
  <c r="G1014" i="5"/>
  <c r="H1014" i="5" s="1"/>
  <c r="G1004" i="5"/>
  <c r="H1004" i="5" s="1"/>
  <c r="G1001" i="5"/>
  <c r="H1001" i="5" s="1"/>
  <c r="G1000" i="5"/>
  <c r="H1000" i="5" s="1"/>
  <c r="G997" i="5"/>
  <c r="H997" i="5" s="1"/>
  <c r="G995" i="5"/>
  <c r="H995" i="5" s="1"/>
  <c r="G994" i="5"/>
  <c r="H994" i="5" s="1"/>
  <c r="G992" i="5"/>
  <c r="H992" i="5" s="1"/>
  <c r="G980" i="5"/>
  <c r="H980" i="5" s="1"/>
  <c r="G949" i="5"/>
  <c r="H949" i="5" s="1"/>
  <c r="G948" i="5"/>
  <c r="H948" i="5" s="1"/>
  <c r="G944" i="5"/>
  <c r="H944" i="5" s="1"/>
  <c r="G851" i="5"/>
  <c r="H851" i="5" s="1"/>
  <c r="G846" i="5"/>
  <c r="H846" i="5" s="1"/>
  <c r="G838" i="5"/>
  <c r="H838" i="5" s="1"/>
  <c r="G837" i="5"/>
  <c r="H837" i="5" s="1"/>
  <c r="G833" i="5"/>
  <c r="H833" i="5" s="1"/>
  <c r="G832" i="5"/>
  <c r="H832" i="5" s="1"/>
  <c r="G828" i="5"/>
  <c r="H828" i="5" s="1"/>
  <c r="G825" i="5"/>
  <c r="H825" i="5" s="1"/>
  <c r="G822" i="5"/>
  <c r="H822" i="5" s="1"/>
  <c r="G821" i="5"/>
  <c r="H821" i="5" s="1"/>
  <c r="G820" i="5"/>
  <c r="H820" i="5" s="1"/>
  <c r="G819" i="5"/>
  <c r="H819" i="5" s="1"/>
  <c r="G815" i="5"/>
  <c r="H815" i="5" s="1"/>
  <c r="G813" i="5"/>
  <c r="H813" i="5" s="1"/>
  <c r="G812" i="5"/>
  <c r="H812" i="5" s="1"/>
  <c r="G810" i="5"/>
  <c r="H810" i="5" s="1"/>
  <c r="G798" i="5"/>
  <c r="H798" i="5" s="1"/>
  <c r="G766" i="5"/>
  <c r="H766" i="5" s="1"/>
  <c r="G765" i="5"/>
  <c r="H765" i="5" s="1"/>
  <c r="F764" i="5"/>
  <c r="F763" i="5"/>
  <c r="G762" i="5"/>
  <c r="H762" i="5" s="1"/>
  <c r="G761" i="5"/>
  <c r="H761" i="5" s="1"/>
  <c r="G758" i="5"/>
  <c r="H758" i="5" s="1"/>
  <c r="G757" i="5"/>
  <c r="H757" i="5" s="1"/>
  <c r="G754" i="5"/>
  <c r="H754" i="5" s="1"/>
  <c r="G747" i="5"/>
  <c r="H747" i="5" s="1"/>
  <c r="G743" i="5"/>
  <c r="H743" i="5" s="1"/>
  <c r="G737" i="5"/>
  <c r="H737" i="5" s="1"/>
  <c r="G734" i="5"/>
  <c r="H734" i="5" s="1"/>
  <c r="G730" i="5"/>
  <c r="H730" i="5" s="1"/>
  <c r="G722" i="5"/>
  <c r="H722" i="5" s="1"/>
  <c r="G719" i="5"/>
  <c r="H719" i="5" s="1"/>
  <c r="G718" i="5"/>
  <c r="H718" i="5" s="1"/>
  <c r="G717" i="5"/>
  <c r="H717" i="5" s="1"/>
  <c r="G716" i="5"/>
  <c r="H716" i="5" s="1"/>
  <c r="G712" i="5"/>
  <c r="H712" i="5" s="1"/>
  <c r="G710" i="5"/>
  <c r="H710" i="5" s="1"/>
  <c r="G708" i="5"/>
  <c r="H708" i="5" s="1"/>
  <c r="G688" i="5"/>
  <c r="H688" i="5" s="1"/>
  <c r="G659" i="5"/>
  <c r="H659" i="5" s="1"/>
  <c r="G655" i="5"/>
  <c r="H655" i="5" s="1"/>
  <c r="G643" i="5"/>
  <c r="H643" i="5" s="1"/>
  <c r="G642" i="5"/>
  <c r="H642" i="5" s="1"/>
  <c r="G641" i="5"/>
  <c r="H641" i="5" s="1"/>
  <c r="G630" i="5"/>
  <c r="H630" i="5" s="1"/>
  <c r="G626" i="5"/>
  <c r="H626" i="5" s="1"/>
  <c r="G620" i="5"/>
  <c r="H620" i="5" s="1"/>
  <c r="G615" i="5"/>
  <c r="H615" i="5" s="1"/>
  <c r="G614" i="5"/>
  <c r="H614" i="5" s="1"/>
  <c r="G613" i="5"/>
  <c r="H613" i="5" s="1"/>
  <c r="G610" i="5"/>
  <c r="H610" i="5" s="1"/>
  <c r="G607" i="5"/>
  <c r="H607" i="5" s="1"/>
  <c r="G591" i="5"/>
  <c r="H591" i="5" s="1"/>
  <c r="G587" i="5"/>
  <c r="H587" i="5" s="1"/>
  <c r="G586" i="5"/>
  <c r="H586" i="5" s="1"/>
  <c r="G585" i="5"/>
  <c r="H585" i="5" s="1"/>
  <c r="G577" i="5"/>
  <c r="H577" i="5" s="1"/>
  <c r="G573" i="5"/>
  <c r="H573" i="5" s="1"/>
  <c r="G572" i="5"/>
  <c r="H572" i="5" s="1"/>
  <c r="G571" i="5"/>
  <c r="H571" i="5" s="1"/>
  <c r="G567" i="5"/>
  <c r="H567" i="5" s="1"/>
  <c r="G566" i="5"/>
  <c r="H566" i="5" s="1"/>
  <c r="G565" i="5"/>
  <c r="H565" i="5" s="1"/>
  <c r="G563" i="5"/>
  <c r="H563" i="5" s="1"/>
  <c r="G559" i="5"/>
  <c r="H559" i="5" s="1"/>
  <c r="G557" i="5"/>
  <c r="H557" i="5" s="1"/>
  <c r="G554" i="5"/>
  <c r="H554" i="5" s="1"/>
  <c r="G491" i="5"/>
  <c r="H491" i="5" s="1"/>
  <c r="G488" i="5"/>
  <c r="H488" i="5" s="1"/>
  <c r="G478" i="5"/>
  <c r="H478" i="5" s="1"/>
  <c r="G475" i="5"/>
  <c r="H475" i="5" s="1"/>
  <c r="G463" i="5"/>
  <c r="H463" i="5" s="1"/>
  <c r="G456" i="5"/>
  <c r="H456" i="5" s="1"/>
  <c r="G440" i="5"/>
  <c r="H440" i="5" s="1"/>
  <c r="G428" i="5"/>
  <c r="H428" i="5" s="1"/>
  <c r="G416" i="5"/>
  <c r="H416" i="5" s="1"/>
  <c r="G404" i="5"/>
  <c r="H404" i="5" s="1"/>
  <c r="G403" i="5"/>
  <c r="H403" i="5" s="1"/>
  <c r="G402" i="5"/>
  <c r="H402" i="5" s="1"/>
  <c r="G401" i="5"/>
  <c r="H401" i="5" s="1"/>
  <c r="G400" i="5"/>
  <c r="H400" i="5" s="1"/>
  <c r="G399" i="5"/>
  <c r="H399" i="5" s="1"/>
  <c r="G387" i="5"/>
  <c r="H387" i="5" s="1"/>
  <c r="G386" i="5"/>
  <c r="H386" i="5" s="1"/>
  <c r="G385" i="5"/>
  <c r="H385" i="5" s="1"/>
  <c r="G384" i="5"/>
  <c r="H384" i="5" s="1"/>
  <c r="G383" i="5"/>
  <c r="H383" i="5" s="1"/>
  <c r="G368" i="5"/>
  <c r="H368" i="5" s="1"/>
  <c r="G312" i="5"/>
  <c r="H312" i="5" s="1"/>
  <c r="G309" i="5"/>
  <c r="H309" i="5" s="1"/>
  <c r="G306" i="5"/>
  <c r="H306" i="5" s="1"/>
  <c r="G293" i="5"/>
  <c r="H293" i="5" s="1"/>
  <c r="G290" i="5"/>
  <c r="H290" i="5" s="1"/>
  <c r="G287" i="5"/>
  <c r="H287" i="5" s="1"/>
  <c r="G282" i="5"/>
  <c r="H282" i="5" s="1"/>
  <c r="G261" i="5"/>
  <c r="H261" i="5" s="1"/>
  <c r="G258" i="5"/>
  <c r="H258" i="5" s="1"/>
  <c r="G255" i="5"/>
  <c r="H255" i="5" s="1"/>
  <c r="G250" i="5"/>
  <c r="H250" i="5" s="1"/>
  <c r="G229" i="5"/>
  <c r="H229" i="5" s="1"/>
  <c r="G228" i="5"/>
  <c r="H228" i="5" s="1"/>
  <c r="G227" i="5"/>
  <c r="H227" i="5" s="1"/>
  <c r="G82" i="5"/>
  <c r="H82" i="5" s="1"/>
  <c r="G81" i="5"/>
  <c r="H81" i="5" s="1"/>
  <c r="G80" i="5"/>
  <c r="H80" i="5" s="1"/>
  <c r="G79" i="5"/>
  <c r="H79" i="5" s="1"/>
  <c r="G78" i="5"/>
  <c r="H78" i="5" s="1"/>
  <c r="G75" i="5"/>
  <c r="H75" i="5" s="1"/>
  <c r="G73" i="5"/>
  <c r="H73" i="5" s="1"/>
  <c r="G67" i="5"/>
  <c r="H67" i="5" s="1"/>
  <c r="G61" i="5"/>
  <c r="H61" i="5" s="1"/>
  <c r="G59" i="5"/>
  <c r="H59" i="5" s="1"/>
  <c r="G55" i="5"/>
  <c r="H55" i="5" s="1"/>
  <c r="G51" i="5"/>
  <c r="H51" i="5" s="1"/>
  <c r="G50" i="5"/>
  <c r="H50" i="5" s="1"/>
  <c r="G47" i="5"/>
  <c r="H47" i="5" s="1"/>
  <c r="G46" i="5"/>
  <c r="H46" i="5" s="1"/>
  <c r="G45" i="5"/>
  <c r="H45" i="5" s="1"/>
  <c r="G44" i="5"/>
  <c r="H44" i="5" s="1"/>
  <c r="G42" i="5"/>
  <c r="H42" i="5" s="1"/>
  <c r="G41" i="5"/>
  <c r="H41" i="5" s="1"/>
  <c r="G40" i="5"/>
  <c r="H40" i="5" s="1"/>
  <c r="G39" i="5"/>
  <c r="H39" i="5" s="1"/>
  <c r="G37" i="5"/>
  <c r="H37" i="5" s="1"/>
  <c r="G36" i="5"/>
  <c r="H36" i="5" s="1"/>
  <c r="G34" i="5"/>
  <c r="H34" i="5" s="1"/>
  <c r="G33" i="5"/>
  <c r="H33" i="5" s="1"/>
  <c r="G32" i="5"/>
  <c r="H32" i="5" s="1"/>
  <c r="G31" i="5"/>
  <c r="H31" i="5" s="1"/>
  <c r="G30" i="5"/>
  <c r="H30" i="5" s="1"/>
  <c r="G28" i="5"/>
  <c r="H28" i="5" s="1"/>
  <c r="G22" i="5"/>
  <c r="H22" i="5" s="1"/>
  <c r="G21" i="5"/>
  <c r="H21" i="5" s="1"/>
  <c r="G20" i="5"/>
  <c r="H20" i="5" s="1"/>
  <c r="G15" i="5"/>
  <c r="H15" i="5" s="1"/>
  <c r="G13" i="5"/>
  <c r="H13" i="5" s="1"/>
  <c r="G10" i="5"/>
  <c r="H10" i="5" s="1"/>
  <c r="G9" i="5"/>
  <c r="H9" i="5" s="1"/>
  <c r="G8" i="5"/>
  <c r="H8" i="5" s="1"/>
  <c r="G7" i="5"/>
  <c r="H7" i="5" s="1"/>
  <c r="G5" i="5"/>
  <c r="H5" i="5" s="1"/>
  <c r="G1078" i="5" l="1"/>
  <c r="F7" i="10"/>
  <c r="F7" i="3" s="1"/>
  <c r="G1081" i="5" l="1"/>
  <c r="H1078" i="5"/>
  <c r="H1081" i="5" s="1"/>
  <c r="G6" i="3" s="1"/>
  <c r="G13" i="3" s="1"/>
  <c r="G15" i="3" s="1"/>
  <c r="F14" i="8"/>
  <c r="F16" i="8" s="1"/>
  <c r="F8" i="3" s="1"/>
  <c r="F6" i="3" l="1"/>
  <c r="A5" i="5"/>
  <c r="F10" i="3" l="1"/>
  <c r="A6" i="5"/>
  <c r="F13" i="3" l="1"/>
  <c r="F14" i="3" s="1"/>
  <c r="F15" i="3" s="1"/>
  <c r="H10" i="3"/>
  <c r="H13" i="3" s="1"/>
  <c r="H14" i="3" s="1"/>
  <c r="H15" i="3" s="1"/>
  <c r="A11" i="5"/>
  <c r="A14" i="5" l="1"/>
  <c r="A16" i="5" l="1"/>
  <c r="A23" i="5" l="1"/>
  <c r="A29" i="5" l="1"/>
  <c r="A35" i="5" l="1"/>
  <c r="A38" i="5" s="1"/>
  <c r="A43" i="5" s="1"/>
  <c r="A48" i="5" s="1"/>
  <c r="A51" i="5" s="1"/>
  <c r="A52" i="5" s="1"/>
  <c r="A56" i="5" s="1"/>
  <c r="A60" i="5" l="1"/>
  <c r="A62" i="5" s="1"/>
  <c r="A68" i="5" s="1"/>
  <c r="A74" i="5" s="1"/>
  <c r="A76" i="5" l="1"/>
  <c r="A80" i="5" s="1"/>
  <c r="A81" i="5" s="1"/>
  <c r="A82" i="5" s="1"/>
  <c r="A85" i="5" l="1"/>
  <c r="A136" i="5" s="1"/>
  <c r="A167" i="5" s="1"/>
  <c r="A183" i="5" s="1"/>
  <c r="A193" i="5" s="1"/>
  <c r="A202" i="5" s="1"/>
  <c r="A208" i="5" s="1"/>
  <c r="A210" i="5" s="1"/>
  <c r="A212" i="5" s="1"/>
  <c r="A214" i="5" s="1"/>
  <c r="A217" i="5" s="1"/>
  <c r="A219" i="5" s="1"/>
  <c r="A227" i="5" l="1"/>
  <c r="A228" i="5" s="1"/>
  <c r="A229" i="5" l="1"/>
  <c r="A230" i="5" l="1"/>
  <c r="A251" i="5" l="1"/>
  <c r="A256" i="5" s="1"/>
  <c r="A259" i="5" s="1"/>
  <c r="A262" i="5" s="1"/>
  <c r="A283" i="5" l="1"/>
  <c r="A288" i="5" s="1"/>
  <c r="A291" i="5" s="1"/>
  <c r="A294" i="5" s="1"/>
  <c r="A307" i="5" l="1"/>
  <c r="A310" i="5" l="1"/>
  <c r="A313" i="5" l="1"/>
  <c r="A370" i="5" s="1"/>
  <c r="A372" i="5" s="1"/>
  <c r="A384" i="5" l="1"/>
  <c r="A385" i="5" l="1"/>
  <c r="A386" i="5" s="1"/>
  <c r="A387" i="5" s="1"/>
  <c r="A388" i="5" s="1"/>
  <c r="A400" i="5" s="1"/>
  <c r="A401" i="5" s="1"/>
  <c r="A402" i="5" s="1"/>
  <c r="A403" i="5" s="1"/>
  <c r="A404" i="5" s="1"/>
  <c r="A405" i="5" l="1"/>
  <c r="A417" i="5" s="1"/>
  <c r="A429" i="5" s="1"/>
  <c r="A441" i="5" s="1"/>
  <c r="A457" i="5" l="1"/>
  <c r="A466" i="5" s="1"/>
  <c r="A476" i="5" s="1"/>
  <c r="A479" i="5" s="1"/>
  <c r="A489" i="5" s="1"/>
  <c r="A492" i="5" s="1"/>
  <c r="A556" i="5" s="1"/>
  <c r="A558" i="5" s="1"/>
  <c r="A560" i="5" l="1"/>
  <c r="A568" i="5" s="1"/>
  <c r="A573" i="5" s="1"/>
  <c r="A574" i="5" s="1"/>
  <c r="A578" i="5" l="1"/>
  <c r="A588" i="5" s="1"/>
  <c r="A606" i="5" l="1"/>
  <c r="A593" i="5"/>
  <c r="A601" i="5" s="1"/>
  <c r="A608" i="5" l="1"/>
  <c r="A611" i="5" s="1"/>
  <c r="A616" i="5" l="1"/>
  <c r="A618" i="5" s="1"/>
  <c r="A622" i="5" l="1"/>
  <c r="A627" i="5" s="1"/>
  <c r="A631" i="5" s="1"/>
  <c r="A636" i="5" l="1"/>
  <c r="A639" i="5" s="1"/>
  <c r="A644" i="5" s="1"/>
  <c r="A648" i="5" l="1"/>
  <c r="A655" i="5" l="1"/>
  <c r="A652" i="5"/>
  <c r="A656" i="5" s="1"/>
  <c r="A662" i="5" s="1"/>
  <c r="A663" i="5" s="1"/>
  <c r="A689" i="5" l="1"/>
  <c r="A709" i="5" s="1"/>
  <c r="A711" i="5" s="1"/>
  <c r="A713" i="5" s="1"/>
  <c r="A719" i="5" s="1"/>
  <c r="A720" i="5" s="1"/>
  <c r="A723" i="5" s="1"/>
  <c r="A731" i="5" s="1"/>
  <c r="A736" i="5" s="1"/>
  <c r="A738" i="5" l="1"/>
  <c r="A741" i="5" s="1"/>
  <c r="A744" i="5" s="1"/>
  <c r="A748" i="5" l="1"/>
  <c r="A752" i="5" s="1"/>
  <c r="A755" i="5" l="1"/>
  <c r="A759" i="5" s="1"/>
  <c r="A761" i="5" s="1"/>
  <c r="A762" i="5" s="1"/>
  <c r="A763" i="5" s="1"/>
  <c r="A766" i="5" l="1"/>
  <c r="A769" i="5" s="1"/>
  <c r="A770" i="5" s="1"/>
  <c r="A799" i="5" l="1"/>
  <c r="A811" i="5" s="1"/>
  <c r="A813" i="5" s="1"/>
  <c r="A814" i="5" s="1"/>
  <c r="A816" i="5" s="1"/>
  <c r="A822" i="5" s="1"/>
  <c r="A823" i="5" l="1"/>
  <c r="A826" i="5"/>
  <c r="A829" i="5" l="1"/>
  <c r="A834" i="5" s="1"/>
  <c r="A839" i="5" s="1"/>
  <c r="A844" i="5" s="1"/>
  <c r="A847" i="5" s="1"/>
  <c r="A851" i="5" s="1"/>
  <c r="A854" i="5" s="1"/>
  <c r="A855" i="5" s="1"/>
  <c r="A856" i="5" s="1"/>
  <c r="A885" i="5" s="1"/>
  <c r="A897" i="5" s="1"/>
  <c r="A899" i="5" s="1"/>
  <c r="A902" i="5" s="1"/>
  <c r="A903" i="5" l="1"/>
  <c r="A904" i="5" s="1"/>
  <c r="A905" i="5" l="1"/>
  <c r="A906" i="5" l="1"/>
  <c r="A908" i="5" s="1"/>
  <c r="A913" i="5" l="1"/>
  <c r="A914" i="5" l="1"/>
  <c r="A917" i="5" l="1"/>
  <c r="A922" i="5" l="1"/>
  <c r="A925" i="5" l="1"/>
  <c r="A930" i="5" s="1"/>
  <c r="A932" i="5" s="1"/>
  <c r="A936" i="5" l="1"/>
  <c r="A938" i="5" l="1"/>
  <c r="A942" i="5" s="1"/>
  <c r="A945" i="5" l="1"/>
  <c r="A949" i="5" s="1"/>
  <c r="A952" i="5" l="1"/>
  <c r="A981" i="5" s="1"/>
  <c r="A993" i="5" s="1"/>
  <c r="A995" i="5" s="1"/>
  <c r="A996" i="5" l="1"/>
  <c r="A998" i="5" s="1"/>
  <c r="A1001" i="5" s="1"/>
  <c r="A1002" i="5" s="1"/>
  <c r="A1005" i="5" s="1"/>
  <c r="A1009" i="5" s="1"/>
  <c r="A1012" i="5" s="1"/>
  <c r="A1015" i="5" s="1"/>
  <c r="A1019" i="5" s="1"/>
  <c r="A1022" i="5" s="1"/>
  <c r="A1025" i="5" l="1"/>
  <c r="A1028" i="5" s="1"/>
  <c r="A1030" i="5" s="1"/>
  <c r="A1032" i="5" l="1"/>
  <c r="A1033" i="5" s="1"/>
  <c r="A1039" i="5" s="1"/>
  <c r="A1040" i="5" l="1"/>
  <c r="A1043" i="5"/>
  <c r="A1046" i="5" l="1"/>
  <c r="A1051" i="5" s="1"/>
  <c r="A1056" i="5" s="1"/>
  <c r="A1059" i="5" s="1"/>
  <c r="A1063" i="5" s="1"/>
  <c r="A1067" i="5" s="1"/>
  <c r="A1070" i="5" s="1"/>
  <c r="A1073" i="5" s="1"/>
  <c r="A1074" i="5" s="1"/>
  <c r="A1075" i="5" s="1"/>
  <c r="A1076" i="5" s="1"/>
  <c r="A1077" i="5" s="1"/>
  <c r="A1078" i="5" s="1"/>
</calcChain>
</file>

<file path=xl/sharedStrings.xml><?xml version="1.0" encoding="utf-8"?>
<sst xmlns="http://schemas.openxmlformats.org/spreadsheetml/2006/main" count="2218" uniqueCount="1318">
  <si>
    <t>Znesek</t>
  </si>
  <si>
    <t>Cena</t>
  </si>
  <si>
    <t>Količina</t>
  </si>
  <si>
    <t>Enota</t>
  </si>
  <si>
    <t>Opis materiala -del -storitev</t>
  </si>
  <si>
    <t>kos</t>
  </si>
  <si>
    <t>m</t>
  </si>
  <si>
    <t>ur</t>
  </si>
  <si>
    <t>kpl.</t>
  </si>
  <si>
    <t xml:space="preserve"> </t>
  </si>
  <si>
    <t>kpl</t>
  </si>
  <si>
    <t>m2</t>
  </si>
  <si>
    <t>kg</t>
  </si>
  <si>
    <t>DN 32</t>
  </si>
  <si>
    <t>Lastnosti materiala:
 Material je samougasljiv, ne kaplja in ne širi ognja. 
- toplotna prevodnost  λ ≤ 0,036 W/m.K pri 0 °C
- koeficient upora proti difuziji vodne pare je μ ≥ 8.000
- za temperaturno področje od -50°C do + 110°C
- požarni razred B-s3,d0 po EN 13501-1</t>
  </si>
  <si>
    <t>Zap.št.</t>
  </si>
  <si>
    <t>SPLOŠNO</t>
  </si>
  <si>
    <t>Projektantski nadzor</t>
  </si>
  <si>
    <t>REKAPITULACIJA:</t>
  </si>
  <si>
    <t>DN 50</t>
  </si>
  <si>
    <t>HLAJENJE IN OGREVANJE</t>
  </si>
  <si>
    <t xml:space="preserve"> -dovodni in odvodni ventilator z EC motorji, z možnostjo nastavitve konstantnega (ali variabilnega-opcija)  pretoka zraka</t>
  </si>
  <si>
    <t xml:space="preserve"> -ploščni protitočnii izmenjevalnik toplot, z vgrajeno avtomatsko by-pass loputo</t>
  </si>
  <si>
    <t xml:space="preserve"> -električni grelnik 0,5 kW, integriran v napravi </t>
  </si>
  <si>
    <t xml:space="preserve"> - loputa dovodnega in odvodnaga zraka z EM pogoni</t>
  </si>
  <si>
    <t xml:space="preserve"> -vsa tipala integrirana v napravi, razen tipala dovodnega zraka</t>
  </si>
  <si>
    <t>Naprava mora biti v skladu z ErP 2018 direktivami, energijski razred A po EUROVENT</t>
  </si>
  <si>
    <t>Dovodni ventilator:</t>
  </si>
  <si>
    <t>Odvodni ventilator:</t>
  </si>
  <si>
    <t>Napajanje : Uel = 230 V / 50 Hz / 1~</t>
  </si>
  <si>
    <t>Mere naprave :</t>
  </si>
  <si>
    <t xml:space="preserve"> - vhod za priklop požarne zaščite s funkcijo reseta,</t>
  </si>
  <si>
    <t xml:space="preserve"> - vključno z zagonom s strani pooblaščenega serviserja ter poučitev stranke o delovanju sistema</t>
  </si>
  <si>
    <t xml:space="preserve"> -električni predgrelnik v funkciji preprečitve zamrzovanja rekuperatorja 1 kW, integriran v napravi</t>
  </si>
  <si>
    <t>Moč EM:  67 W</t>
  </si>
  <si>
    <t>Izkoristek protitočnega ploščnega izmenjevalnika toplote je 87%.</t>
  </si>
  <si>
    <t>Dolžina (mm): 1430</t>
  </si>
  <si>
    <t>Širina (mm): 1045</t>
  </si>
  <si>
    <t>Višina (mm): 292</t>
  </si>
  <si>
    <t>Dodatna oprema:</t>
  </si>
  <si>
    <t>-  ploščni Al izmenjevalnik toplote z izkoristkom nad 82%, za potrebe čiščenja se lahko izvleče iz naprave. Prenosnik je opremljen s presostatom, ki signalizira zamrzovanje prenosnika. Prenosnik je opremljen s kadičko s sifonom za odvod kondenza.</t>
  </si>
  <si>
    <t>-  avtomatski by-pass, skupaj z loputo in motornim pogonom</t>
  </si>
  <si>
    <t>-  vgrajen kompleten krmilno-nadzorni sistem (plug&amp;play, elektro-krmilna naprava), servisno stikalo, ožičeni vsi elementi.</t>
  </si>
  <si>
    <t>-  sobni žični daljinski upravljalnik (tablo).</t>
  </si>
  <si>
    <t>Vgrajena (plug&amp;play) regulacija naprave omogoča:</t>
  </si>
  <si>
    <t>-  nastavljanje obratovalnih parametrov zimskega /poletnega (grelnega/hladilnega) režima delovanja,</t>
  </si>
  <si>
    <t xml:space="preserve">-  režim prostega  hlajenja (free coolig) v prehodnem  in poletnem času pri pogoju, da je temperaturna razlika med zunanjim in notranjim zrakom dovolj velika,  </t>
  </si>
  <si>
    <t>-  izpis dejanskih in želenih stanj,</t>
  </si>
  <si>
    <t>-  vodenje žaluzij,</t>
  </si>
  <si>
    <t>-  nadzor nad čistočo filtrov,</t>
  </si>
  <si>
    <t>-  diagnosticiranje alarmov,</t>
  </si>
  <si>
    <t>-  kontakt za požarni alarm oz. sponko za priklop požarne centrale,</t>
  </si>
  <si>
    <t>-  brezpotencialni kontakt za daljinsko javljanje napake,</t>
  </si>
  <si>
    <t>-  slovenski jezik za upravljanje regulacije.</t>
  </si>
  <si>
    <t xml:space="preserve">Regulacijske žaluzije z vzmetnim motornim pogonom </t>
  </si>
  <si>
    <t>Jadrovine</t>
  </si>
  <si>
    <t>SKUPAJ brez DDV:</t>
  </si>
  <si>
    <t>fi 250</t>
  </si>
  <si>
    <t>vključno s pritrdilnim in tesnilnim materialom</t>
  </si>
  <si>
    <t xml:space="preserve">Sistem prezačevanja profesionalne kuhinje zasnovan kot funkcionalna celota, ki vključuje:
- visoko učinkovite varčne kuhinjske nape,
- odvodne kuhinjske nape,
- ventilatorske naprave,
- ventilatorje,
- elektronske regulatorje pretoka,
- regulacijske žaluzije,
- inteligenti regulacijski sistem,
- regulacijsko omaro, 
- pripadajočo periferno regulacijsko opremo,
- funkcionalni zagon in nastavitve parametrov delovanja. 
</t>
  </si>
  <si>
    <t>Vsi elementi sistema od kuhinjskih nap, ventilatorskih naprav do regulacijskih elementov morajo biti kompatibilni z regulacijskim sistemom, da se dosega samodejna optimizacija pretoka zraka za vsako kuhinjsko napo  glede na intenzivnost delovanja termičnih elementov pod njo in da se razpoložljiv tlak v kanalskem sistemu samodejno optimizira glede na potrebe. Elementi prezračevalnega sistema vezani na regulacijski sistem morajo biti zato prilagojeni in dodatno opremljeni tako z vidika regulacijskih zahtev kot tudi z vidika enostavnosti montaže in visoke zanesljivosti delovanja.</t>
  </si>
  <si>
    <t>Pretok zraka in padec tlaka v napi:</t>
  </si>
  <si>
    <t>Pretok odvod: 9500 m3/h</t>
  </si>
  <si>
    <t>Padec tlaka v napi odvod: 276 Pa</t>
  </si>
  <si>
    <t>Pretok dovod: 8500 m3/h</t>
  </si>
  <si>
    <t>Padec tlaka v napi dovod: 172 Pa</t>
  </si>
  <si>
    <t>Grelnik vodni:</t>
  </si>
  <si>
    <t>Tproj = -13 °C</t>
  </si>
  <si>
    <t>Tvpih = 22 °C</t>
  </si>
  <si>
    <t>Pgr = 35.29 kW</t>
  </si>
  <si>
    <t>Tvode = 45/40 °C</t>
  </si>
  <si>
    <t>Qvode = 1.68 l/s</t>
  </si>
  <si>
    <t>Dimenzije kuhinjske nape:</t>
  </si>
  <si>
    <t>Dolžina L = 3800 mm</t>
  </si>
  <si>
    <t>Širina B = 2600 mm</t>
  </si>
  <si>
    <t>Višina H = 620 mm</t>
  </si>
  <si>
    <t xml:space="preserve">Hidravlični sistem za dogrevanje zraka z vodnimi grelniki v kuhinjski napi </t>
  </si>
  <si>
    <t>Hidravlični sistem sestavlja primarni krog od toplotne postaje do kuhinjske nape in sekundarni krog v kuhinjski napi. V kuhinjsko napo je vgrajen hidravlični modul z delom primarnega kroga in celotnim sekundarnim krogom. V toplotni postaji mora biti vgrajena črpalka za oskrbo z grelnim medijem, ki zagotavlja zahtevani pretok grelne vode po podatkih za napo ob tlačnem padcu 20 kPa na tistem delu primarnega kroga, ki je vgrajen v kuhinjsko napo Media.</t>
  </si>
  <si>
    <t>Hidravlični modul sestavljajo: regulacijski ventil z motornim pogonom, črpalka, dušilni ventil, zapiralna ventila, izpustno-polnilni ventil in potopna temperaturna tipala za merjenje temperature dovedene in odvedene vode.</t>
  </si>
  <si>
    <t>Pretok odvod: 3650 m3/h</t>
  </si>
  <si>
    <t>Padec tlaka v napi odvod: 176 Pa</t>
  </si>
  <si>
    <t>Pretok dovod: 3300 m3/h</t>
  </si>
  <si>
    <t>Padec tlaka v napi dovod: 108 Pa</t>
  </si>
  <si>
    <t>Pgr = 13.22 kW</t>
  </si>
  <si>
    <t>Qvode = 0.63 l/s</t>
  </si>
  <si>
    <t>Dolžina L = 3600 mm</t>
  </si>
  <si>
    <t>Širina B = 1600 mm</t>
  </si>
  <si>
    <t>Pretok dovod: 1700 m3/h</t>
  </si>
  <si>
    <t>Padec tlaka v napi dovod: 60 Pa</t>
  </si>
  <si>
    <t>Pretok odvod: 1900 m3/h</t>
  </si>
  <si>
    <t>Padec tlaka v napi odvod: 75 Pa</t>
  </si>
  <si>
    <t>Dolžina L = 2400 mm</t>
  </si>
  <si>
    <t>Širina B = 1500 mm</t>
  </si>
  <si>
    <t>Enoetažna dovodna ventilacijska naprava z dovolj velikim presekom in energetsko učinkovitimi ventilatorji, da karakteristike ustrezajo energetskemu razredu A+ ali A+2 po EUROVENT kriterijih. Naprava je skladna z ErP 2016 in Erp 2018.
Materiali:
• profili: plastificiran aluminij
• zunanji plašč: pocinkano plastificirano
• notranji plašč: pocinkana pločevina
• izolacija: kamena volna
• debelina ohišja: 50 mm
Naprava ima spodaj nosilen podstavek, v katerem so luknje za odvod kondenza.</t>
  </si>
  <si>
    <t>Osnovni podatki o napravi:</t>
  </si>
  <si>
    <t>Ventilator z EC motorjem.</t>
  </si>
  <si>
    <t>pretok zraka [m3/h]                         13600</t>
  </si>
  <si>
    <t>Tension                                       3x400 V / 50 Hz</t>
  </si>
  <si>
    <t>Efficiency class                                  IE5</t>
  </si>
  <si>
    <t xml:space="preserve"> - pogon žaluzije na zajemu zraka, ON/OFF 24 VAC - VZMETNI,</t>
  </si>
  <si>
    <t xml:space="preserve"> - diferenčni merilnik tlaka za ugotavljanje zamašenosti filtrov,</t>
  </si>
  <si>
    <t xml:space="preserve"> - servisno stikalo motorja na ohišju klimata,</t>
  </si>
  <si>
    <t xml:space="preserve"> - priključna doza motorja na ohišju klimata,</t>
  </si>
  <si>
    <t xml:space="preserve"> - pripravjene uvodnice za napeljavo kablov do elementov, ki so
   zmontirani v napravi.</t>
  </si>
  <si>
    <t>Naprava se dobavi brez regulacijskega sistema in se priključi na regulacijski sistem prezračevanja kuhinje.</t>
  </si>
  <si>
    <t>Nominalni podatki</t>
  </si>
  <si>
    <t>Napetost (nominalna) 230 V</t>
  </si>
  <si>
    <t>Frekvenca 50; 60 Hz</t>
  </si>
  <si>
    <t>Faze 1~</t>
  </si>
  <si>
    <t>Inteligentni regulacijski sistem prezračevanja kuhinje</t>
  </si>
  <si>
    <t>Regulacijski sistem vključuje še naslednje pomembne funkcije:</t>
  </si>
  <si>
    <t xml:space="preserve"> - Vodenje frekvenčnih regulatorjev za ventilatorje s funkcijo vzdrževanja konstantnega tlaka.</t>
  </si>
  <si>
    <t xml:space="preserve"> - Regulacija ventilatorja za dovod svežega zraka iz glavne visoko učinkovite varčne nape v druge prostore, kjer ni dovoda svežega zraka iz visoko učinkovite varčne nape.</t>
  </si>
  <si>
    <t xml:space="preserve"> - Vodenje hidravličnega modula v glavni varčni nape za dogrevanje zraka.</t>
  </si>
  <si>
    <t xml:space="preserve"> - Vodenje ventila vodnega hladilnika z analognim izhodom 0-10 V.</t>
  </si>
  <si>
    <t xml:space="preserve"> - Preklapljanje med grelnim in hladnilnim načinom dela na podlagi temperature energetskega medija.</t>
  </si>
  <si>
    <t xml:space="preserve"> - Sinhronizacijo napajanja grelnega in hladilnega kroga z energetskim medijem na osnovi zaznavanja njegove temperature.</t>
  </si>
  <si>
    <t xml:space="preserve"> - Samodejno vklapljanje in izklapljanje prezračevalnega sistema po nastavljenem tedenskem urniku.</t>
  </si>
  <si>
    <t xml:space="preserve"> - Samodejno opozarjanje uporabnika na vzdrževalne in servisne posege.</t>
  </si>
  <si>
    <t xml:space="preserve"> - Izvajanje varnostnih in zaščitnih funkcij.</t>
  </si>
  <si>
    <t xml:space="preserve"> - Alarmiranje motenj in izpadov.</t>
  </si>
  <si>
    <t>Zagon sistema in povezana dela</t>
  </si>
  <si>
    <t xml:space="preserve">Zajema končno sestavo kuhinjske nape s sestavnimi deli iz nerjaveče pločevine, ko so osrednji deli kuhinjske nape skladno z navodili obešeni na strop, priklopljeni na prezračevalni sistem in na sistem vodnega ogrevanja. Montaža se izvede preden se pod napo postavijo termični bloki. V kolikor so elementi termičnega bloka že postavljeni, jih mora naročnik zaščititi tako, da monter lahko stopi nanje. </t>
  </si>
  <si>
    <t>Uvajanje inštalaterjev v projekt.</t>
  </si>
  <si>
    <t>Električni priklop predhodno s strani inštalaterja dobavljenih in napeljanih kablov za prezračevalni sistem kuhinje. Kabli so napeljani do mikrolokacij elementov periferne opreme, v krmilno omaro, v razdelilno omarico v napi ter označeni skladno z načrtom električnih kablov.</t>
  </si>
  <si>
    <t>Zagon prezračevalnega sistema.</t>
  </si>
  <si>
    <t>Šolanje uporabnika in nastavitev prezračevalnega sistema kuhinje, ko je kuhinja že določen čas v obratovanju.</t>
  </si>
  <si>
    <t>Zagon prezračevalnega sistema in z njim povezana dela.</t>
  </si>
  <si>
    <t>Odvodna napa je izdelana iz inox pločevine kvalitete 1.4301 in ima vgrajene elemente za regulacijo pretoka zraka glede na termično obremenitev pod napo.
Napa mora imeti izmerjene karakteristike delovanja v celotnem področju možnih pretokov, kar v fazi zagona sistema omogoča nastavitev pretokov zraka direktno na PLC regulatorju, brez ročnega umerjanja z instrumenti za merjenje pretoka.
V kuhinjsko napo so vgrajeni še naslednji elementi:</t>
  </si>
  <si>
    <t>Labirintni filtri</t>
  </si>
  <si>
    <t>Pretok odvod: 800 m3/h</t>
  </si>
  <si>
    <t>Padec tlaka v napi odvod: 80 Pa</t>
  </si>
  <si>
    <t>Dolžina L = 1200 mm</t>
  </si>
  <si>
    <t>Širina B = 1300 mm</t>
  </si>
  <si>
    <t>Višina H = 450 mm</t>
  </si>
  <si>
    <t>Pretok odvod: 2100 m3/h</t>
  </si>
  <si>
    <t>Sestavni deli naprave:</t>
  </si>
  <si>
    <t xml:space="preserve"> - žaluzija z motornim pogonom na dovodu in odvodu, </t>
  </si>
  <si>
    <t xml:space="preserve"> - ploščni prenosnik toplote,</t>
  </si>
  <si>
    <t xml:space="preserve"> - by-pass z motornim pogonom,</t>
  </si>
  <si>
    <t xml:space="preserve"> - ventilatorji z nazaj zakrivljenimi lopaticami in EC motorji,</t>
  </si>
  <si>
    <t xml:space="preserve"> - vodni grelnik vgrajen v napravo,</t>
  </si>
  <si>
    <t xml:space="preserve"> - mešalni ventil s pogonom, črpalko in krogljična zaporna ventila za vodni grelnik,</t>
  </si>
  <si>
    <t xml:space="preserve"> - vodni hladilnik vgrajen v napravo,</t>
  </si>
  <si>
    <t xml:space="preserve"> - mešalni ventil s pogonom in krogljična zaporna ventila za vodni hladilnik, </t>
  </si>
  <si>
    <t xml:space="preserve"> - elastični priključki.</t>
  </si>
  <si>
    <t>Ventilatorji dovod</t>
  </si>
  <si>
    <t>Ventilatorji odvod</t>
  </si>
  <si>
    <t>Ploščni prenosnik toplote:</t>
  </si>
  <si>
    <t xml:space="preserve">Krmilno-nadzorni sistem proizvajalca klimatske naprave, ki zajema: elektro omaro s krmilnim in močnostnim delom, periferno opremo (tipala, motorne pogone, diferenčne merilnike tlaka, termostate), možnost daljinskega upravljanja preko upravljalne konzole s touch zaslonom, WEB server, navodila za ožičenje, uporabo in servisiranje ter zagon. </t>
  </si>
  <si>
    <t xml:space="preserve"> - konstanten tlak na odvodu, dovod s pretokom zraka sledi odvodu</t>
  </si>
  <si>
    <t xml:space="preserve"> - digitalni vhod za vklop in izklop naprave (breznapetostni kontakt)</t>
  </si>
  <si>
    <t xml:space="preserve"> - digitalni vhod za nastavljanje režima delovanja - leto/zima (breznapetostni kontakt)</t>
  </si>
  <si>
    <t xml:space="preserve"> - digitalni izhod - signal splošne napake</t>
  </si>
  <si>
    <t>Električni priklop, zagon in šolanje</t>
  </si>
  <si>
    <t>Kabliranje med klimatsko napravo in elementi regulacije v prostoru strojnice na razdalji do 5 m in zagon naprave, šolanje uporabnika.</t>
  </si>
  <si>
    <t>Tehnične karakteristike naprave:</t>
  </si>
  <si>
    <t>Regulacijski sistem:</t>
  </si>
  <si>
    <t>Regulacijske zahteve:</t>
  </si>
  <si>
    <t>zrak vstop [gC]                    32,00    rel. vlažnost [%      45,0</t>
  </si>
  <si>
    <t>hitrost zraka [m/s]               2.07</t>
  </si>
  <si>
    <t>pretok [m3/h]                    13600    gostota [kg/m3]    1,20</t>
  </si>
  <si>
    <t>zrak izstop [gC]                   20,00    rel. vlažnost [%      84,0</t>
  </si>
  <si>
    <t>zrač. pad. tlaka [Pa]               41     wet</t>
  </si>
  <si>
    <t>skupna topl. moč [kW]            69.30</t>
  </si>
  <si>
    <t>senz. topl. moč [kW]               55.70</t>
  </si>
  <si>
    <r>
      <t xml:space="preserve">Ustreza stenska odvodna kuhinjska napa kot npr. dobavitelja </t>
    </r>
    <r>
      <rPr>
        <b/>
        <sz val="10"/>
        <rFont val="Arial Narrow"/>
        <family val="2"/>
        <charset val="238"/>
      </rPr>
      <t>Provent</t>
    </r>
    <r>
      <rPr>
        <sz val="10"/>
        <rFont val="Arial Narrow"/>
        <family val="2"/>
        <charset val="238"/>
      </rPr>
      <t xml:space="preserve"> ali enakovredno:</t>
    </r>
  </si>
  <si>
    <r>
      <t xml:space="preserve">Ustreza regulator pretoka zraka kot npr. dobavitelja </t>
    </r>
    <r>
      <rPr>
        <b/>
        <sz val="10"/>
        <rFont val="Arial Narrow"/>
        <family val="2"/>
        <charset val="238"/>
      </rPr>
      <t>Provent</t>
    </r>
    <r>
      <rPr>
        <sz val="10"/>
        <rFont val="Arial Narrow"/>
        <family val="2"/>
        <charset val="238"/>
      </rPr>
      <t xml:space="preserve"> ali enakovredno.</t>
    </r>
  </si>
  <si>
    <t>Dp ekst.: 200 Pa</t>
  </si>
  <si>
    <r>
      <t xml:space="preserve">Ustreza varčna kuhinjska napa Media z vračanjem toplote zraka kot npr.: proizvajalca </t>
    </r>
    <r>
      <rPr>
        <b/>
        <sz val="10"/>
        <color theme="1"/>
        <rFont val="Arial Narrow"/>
        <family val="2"/>
        <charset val="238"/>
      </rPr>
      <t xml:space="preserve">Provent </t>
    </r>
    <r>
      <rPr>
        <sz val="10"/>
        <color theme="1"/>
        <rFont val="Arial Narrow"/>
        <family val="2"/>
        <charset val="238"/>
      </rPr>
      <t>ali enakovredno:</t>
    </r>
  </si>
  <si>
    <r>
      <t xml:space="preserve">Ustreza hidravlični modul za vodno gretje kot npr.: dobavitelja </t>
    </r>
    <r>
      <rPr>
        <b/>
        <sz val="10"/>
        <rFont val="Arial Narrow"/>
        <family val="2"/>
        <charset val="238"/>
      </rPr>
      <t>Provent</t>
    </r>
    <r>
      <rPr>
        <sz val="10"/>
        <rFont val="Arial Narrow"/>
        <family val="2"/>
        <charset val="238"/>
      </rPr>
      <t xml:space="preserve"> ali enakovredno.</t>
    </r>
  </si>
  <si>
    <r>
      <t xml:space="preserve">Ustreza regulator pretoka zraka dobavitelja kot npr.: </t>
    </r>
    <r>
      <rPr>
        <b/>
        <sz val="10"/>
        <rFont val="Arial Narrow"/>
        <family val="2"/>
        <charset val="238"/>
      </rPr>
      <t xml:space="preserve">Provent </t>
    </r>
    <r>
      <rPr>
        <sz val="10"/>
        <rFont val="Arial Narrow"/>
        <family val="2"/>
        <charset val="238"/>
      </rPr>
      <t>ali enakovredno.</t>
    </r>
  </si>
  <si>
    <r>
      <t xml:space="preserve">Ustreza regulacijska žaluzija kot npr.: dobavitelja </t>
    </r>
    <r>
      <rPr>
        <b/>
        <sz val="10"/>
        <rFont val="Arial Narrow"/>
        <family val="2"/>
        <charset val="238"/>
      </rPr>
      <t>Provent</t>
    </r>
    <r>
      <rPr>
        <sz val="10"/>
        <rFont val="Arial Narrow"/>
        <family val="2"/>
        <charset val="238"/>
      </rPr>
      <t xml:space="preserve"> ali enakovredno.</t>
    </r>
  </si>
  <si>
    <r>
      <rPr>
        <b/>
        <sz val="10"/>
        <rFont val="Arial Narrow"/>
        <family val="2"/>
        <charset val="238"/>
      </rPr>
      <t>Regulacijska žaluzija z elektromotornim pogonom</t>
    </r>
    <r>
      <rPr>
        <sz val="10"/>
        <rFont val="Arial Narrow"/>
        <family val="2"/>
        <charset val="238"/>
      </rPr>
      <t xml:space="preserve"> kompatibilnim z regulacijskim sistemom prezračevanja kuhinje. Elektromotorni pogon je dobavljen v sklopu periferne opreme regulacijskega sistema.</t>
    </r>
  </si>
  <si>
    <r>
      <rPr>
        <b/>
        <sz val="10"/>
        <rFont val="Arial Narrow"/>
        <family val="2"/>
        <charset val="238"/>
      </rPr>
      <t>Regulator pretoka zraka, z elektromotornim pogonom</t>
    </r>
    <r>
      <rPr>
        <sz val="10"/>
        <rFont val="Arial Narrow"/>
        <family val="2"/>
        <charset val="238"/>
      </rPr>
      <t xml:space="preserve"> kompatibilnim z regulacijskim sistemom prezračevanja kuhinje. Elektomotorni pogon omogoča nastavite količin zraka preko wireless omrežja.</t>
    </r>
  </si>
  <si>
    <r>
      <t>Ustreza varčna kuhinjska napa Media z vračanjem toplote zraka kot npr.: proizvajalca</t>
    </r>
    <r>
      <rPr>
        <b/>
        <sz val="10"/>
        <color theme="1"/>
        <rFont val="Arial Narrow"/>
        <family val="2"/>
        <charset val="238"/>
      </rPr>
      <t xml:space="preserve"> Provent</t>
    </r>
    <r>
      <rPr>
        <sz val="10"/>
        <color theme="1"/>
        <rFont val="Arial Narrow"/>
        <family val="2"/>
        <charset val="238"/>
      </rPr>
      <t xml:space="preserve"> ali enakovredno:</t>
    </r>
  </si>
  <si>
    <r>
      <t xml:space="preserve">Ustreza hidravlični modul za vodno gretje kot npr.: dobavitelja </t>
    </r>
    <r>
      <rPr>
        <b/>
        <sz val="10"/>
        <rFont val="Arial Narrow"/>
        <family val="2"/>
        <charset val="238"/>
      </rPr>
      <t>Proven</t>
    </r>
    <r>
      <rPr>
        <sz val="10"/>
        <rFont val="Arial Narrow"/>
        <family val="2"/>
        <charset val="238"/>
      </rPr>
      <t>t ali enakovredno.</t>
    </r>
  </si>
  <si>
    <r>
      <t xml:space="preserve">Ustreza regulator pretoka zraka kot npr.: dobavitelja </t>
    </r>
    <r>
      <rPr>
        <b/>
        <sz val="10"/>
        <rFont val="Arial Narrow"/>
        <family val="2"/>
        <charset val="238"/>
      </rPr>
      <t xml:space="preserve">Provent </t>
    </r>
    <r>
      <rPr>
        <sz val="10"/>
        <rFont val="Arial Narrow"/>
        <family val="2"/>
        <charset val="238"/>
      </rPr>
      <t>ali enakovredno.</t>
    </r>
  </si>
  <si>
    <r>
      <t xml:space="preserve">Ustreza regulacijska žaluzija kot npr.: dobavitelja </t>
    </r>
    <r>
      <rPr>
        <b/>
        <sz val="10"/>
        <rFont val="Arial Narrow"/>
        <family val="2"/>
        <charset val="238"/>
      </rPr>
      <t xml:space="preserve">Provent </t>
    </r>
    <r>
      <rPr>
        <sz val="10"/>
        <rFont val="Arial Narrow"/>
        <family val="2"/>
        <charset val="238"/>
      </rPr>
      <t>ali enakovredno.</t>
    </r>
  </si>
  <si>
    <r>
      <t xml:space="preserve">Ustreza varčna kuhinjska napa Convecta-W stenska izvedba kot npr.: proizvajalca </t>
    </r>
    <r>
      <rPr>
        <b/>
        <sz val="10"/>
        <color theme="1"/>
        <rFont val="Arial Narrow"/>
        <family val="2"/>
        <charset val="238"/>
      </rPr>
      <t xml:space="preserve">Provent </t>
    </r>
    <r>
      <rPr>
        <sz val="10"/>
        <color theme="1"/>
        <rFont val="Arial Narrow"/>
        <family val="2"/>
        <charset val="238"/>
      </rPr>
      <t>ali enakovredno:</t>
    </r>
  </si>
  <si>
    <t>Ustreza regulacijska žaluzija dobavitelja Provent ali enakovredno</t>
  </si>
  <si>
    <r>
      <t xml:space="preserve">Ustreza regulator pretoka zraka kot npr.:dobavitelja </t>
    </r>
    <r>
      <rPr>
        <b/>
        <sz val="10"/>
        <rFont val="Arial Narrow"/>
        <family val="2"/>
        <charset val="238"/>
      </rPr>
      <t>Provent</t>
    </r>
    <r>
      <rPr>
        <sz val="10"/>
        <rFont val="Arial Narrow"/>
        <family val="2"/>
        <charset val="238"/>
      </rPr>
      <t xml:space="preserve"> ali enakovredno.</t>
    </r>
  </si>
  <si>
    <r>
      <t xml:space="preserve">Ustreza dovodno-odvodna prezračevalna naprava kot npr.: dobavitelja </t>
    </r>
    <r>
      <rPr>
        <b/>
        <sz val="10"/>
        <color rgb="FF000000"/>
        <rFont val="Arial Narrow"/>
        <family val="2"/>
        <charset val="238"/>
      </rPr>
      <t>Provent</t>
    </r>
    <r>
      <rPr>
        <sz val="10"/>
        <color indexed="8"/>
        <rFont val="Arial Narrow"/>
        <family val="2"/>
        <charset val="238"/>
      </rPr>
      <t xml:space="preserve"> ali enakovredno:</t>
    </r>
  </si>
  <si>
    <t>ELEKTRO DELA</t>
  </si>
  <si>
    <t>STROJNA DELA</t>
  </si>
  <si>
    <t>Prezračevanje stavbe prehrane Gimnazija Šiška</t>
  </si>
  <si>
    <t>GRADBENA DELA</t>
  </si>
  <si>
    <r>
      <rPr>
        <sz val="10"/>
        <rFont val="Arial Narrow"/>
        <family val="2"/>
        <charset val="238"/>
      </rPr>
      <t xml:space="preserve">kot npr.: </t>
    </r>
    <r>
      <rPr>
        <b/>
        <sz val="10"/>
        <rFont val="Arial Narrow"/>
        <family val="2"/>
        <charset val="238"/>
      </rPr>
      <t xml:space="preserve">C 5.1 </t>
    </r>
    <r>
      <rPr>
        <sz val="10"/>
        <rFont val="Arial Narrow"/>
        <family val="2"/>
        <charset val="238"/>
      </rPr>
      <t xml:space="preserve"> proizvajalca</t>
    </r>
    <r>
      <rPr>
        <b/>
        <sz val="10"/>
        <rFont val="Arial Narrow"/>
        <family val="2"/>
        <charset val="238"/>
      </rPr>
      <t xml:space="preserve"> Komfovent </t>
    </r>
    <r>
      <rPr>
        <sz val="10"/>
        <rFont val="Arial Narrow"/>
        <family val="2"/>
        <charset val="238"/>
      </rPr>
      <t>ali enakovredno</t>
    </r>
  </si>
  <si>
    <t>PREZRAČEVANJE POMOŽNIH PROSTOROV KUHINJE V PRITLIČJU</t>
  </si>
  <si>
    <r>
      <t>Dobava in montaža</t>
    </r>
    <r>
      <rPr>
        <b/>
        <sz val="10"/>
        <rFont val="Arial Narrow"/>
        <family val="2"/>
        <charset val="238"/>
      </rPr>
      <t xml:space="preserve"> krmilnega panela</t>
    </r>
    <r>
      <rPr>
        <sz val="10"/>
        <rFont val="Arial Narrow"/>
        <family val="2"/>
        <charset val="238"/>
      </rPr>
      <t>, z barvnim zaslonom na dotik, za vgradnjo v poljuben prostor oddaljen do 150 m, s funkcijami: preklop med 8 poljubno nastavljivimi režimi delovanja, delovanje preko tedenskega urnika, korekcija temperature, samodiagnostični alarmni sistem, prosto pohlajevanje v letnem režimu, temperaturna kompenzacija, merjenje in arhiviranje izkoristkov in porabe elektrike, sprotni prikaz energetske učinkovitosti</t>
    </r>
  </si>
  <si>
    <t>• Toplotni izkoristek toplotnega izmenjevalnika (%).</t>
  </si>
  <si>
    <t>• Rekuperacija energije toplotnega izmenjevalnika (kW).</t>
  </si>
  <si>
    <t>• Indikator prihranka toplotne energije (%).</t>
  </si>
  <si>
    <t>• Poraba energije grelnika zraka (kWh).</t>
  </si>
  <si>
    <t>• Števec pridobljene energije izmenjevalnika toplote (kWh).</t>
  </si>
  <si>
    <t>• Poraba energije ventilatorja (kWh).</t>
  </si>
  <si>
    <t>• SFP faktor ventilatorjev PM.</t>
  </si>
  <si>
    <t>• Stopnja zamašenosti filtrov (%).</t>
  </si>
  <si>
    <t>• 5 različnih načinov delovanja: Comfort1, Comfort2,</t>
  </si>
  <si>
    <t>• Počitniški razpored omogoča uporabniku spremembo delovanja</t>
  </si>
  <si>
    <t>način ali izklopite klimatsko napravo ob nekaterih datumih</t>
  </si>
  <si>
    <t>leta. Možnih je do 10 dogodkov.</t>
  </si>
  <si>
    <t>• Prikaz pretoka zraka</t>
  </si>
  <si>
    <t>• Različni načini nadzora temperature</t>
  </si>
  <si>
    <t>• Različni načini nadzora pretoka</t>
  </si>
  <si>
    <t>• Univerzalni tedenski urniki delovanja z do 20 urnikov</t>
  </si>
  <si>
    <t>Različni načini delovanja:</t>
  </si>
  <si>
    <t>Podrobne informacije za uporabnika:</t>
  </si>
  <si>
    <t>Števci energije:</t>
  </si>
  <si>
    <t>Načini delovanja:</t>
  </si>
  <si>
    <t xml:space="preserve">  • 8 prednastavljenih načinov.</t>
  </si>
  <si>
    <t xml:space="preserve">  • Inteligentni algoritmi za varčevanje z energijo.</t>
  </si>
  <si>
    <t xml:space="preserve">  • Samodejni nadzor kakovosti zraka z dodatnim senzorjem AQ.</t>
  </si>
  <si>
    <t xml:space="preserve">  • Obsežen tedenski urnik.</t>
  </si>
  <si>
    <t xml:space="preserve">  • Indikator porabe energije v realnem času.</t>
  </si>
  <si>
    <t xml:space="preserve">  • Možnost spremljanja tekočih stroškov</t>
  </si>
  <si>
    <t xml:space="preserve">  • Števec rekuperacije toplote.</t>
  </si>
  <si>
    <r>
      <t>Dobava in montaža</t>
    </r>
    <r>
      <rPr>
        <b/>
        <sz val="10"/>
        <rFont val="Arial Narrow"/>
        <family val="2"/>
        <charset val="238"/>
      </rPr>
      <t xml:space="preserve"> krmilnega panela</t>
    </r>
    <r>
      <rPr>
        <sz val="10"/>
        <rFont val="Arial Narrow"/>
        <family val="2"/>
        <charset val="238"/>
      </rPr>
      <t>, z ekranom na dotik za vgradnjo v poljuben prostor oddaljen do 150 m</t>
    </r>
  </si>
  <si>
    <t>Kompaktna klimatska naprava za dovod in odvod zraka v izoliranem ohišju za horizontalno stropno montažo, ki vključuje:</t>
  </si>
  <si>
    <t xml:space="preserve"> -serijski vmesnik za WEB Server, MOD Bus, BAC Net protokole za vezavo na CNS</t>
  </si>
  <si>
    <t>Uporabniški meni v slovenskem jeziku</t>
  </si>
  <si>
    <r>
      <rPr>
        <sz val="10"/>
        <rFont val="Arial Narrow"/>
        <family val="2"/>
        <charset val="238"/>
      </rPr>
      <t xml:space="preserve">kot npr.: </t>
    </r>
    <r>
      <rPr>
        <b/>
        <sz val="10"/>
        <rFont val="Arial Narrow"/>
        <family val="2"/>
        <charset val="238"/>
      </rPr>
      <t xml:space="preserve">C 6.1 </t>
    </r>
    <r>
      <rPr>
        <sz val="10"/>
        <rFont val="Arial Narrow"/>
        <family val="2"/>
        <charset val="238"/>
      </rPr>
      <t xml:space="preserve"> proizvajalca</t>
    </r>
    <r>
      <rPr>
        <b/>
        <sz val="10"/>
        <rFont val="Arial Narrow"/>
        <family val="2"/>
        <charset val="238"/>
      </rPr>
      <t xml:space="preserve"> Komfovent </t>
    </r>
    <r>
      <rPr>
        <sz val="10"/>
        <rFont val="Arial Narrow"/>
        <family val="2"/>
        <charset val="238"/>
      </rPr>
      <t>ali enakovredno</t>
    </r>
  </si>
  <si>
    <t>PREZRAČEVANJE PREDAVALNICE</t>
  </si>
  <si>
    <r>
      <t xml:space="preserve">Pretok zraka: </t>
    </r>
    <r>
      <rPr>
        <b/>
        <sz val="10"/>
        <rFont val="Arial Narrow"/>
        <family val="2"/>
        <charset val="238"/>
      </rPr>
      <t>600 m3/h</t>
    </r>
  </si>
  <si>
    <r>
      <rPr>
        <sz val="10"/>
        <rFont val="Arial Narrow"/>
        <family val="2"/>
        <charset val="238"/>
      </rPr>
      <t xml:space="preserve">kot npr.: </t>
    </r>
    <r>
      <rPr>
        <b/>
        <sz val="10"/>
        <rFont val="Arial Narrow"/>
        <family val="2"/>
        <charset val="238"/>
      </rPr>
      <t xml:space="preserve">DOMEKT-CF-500-F-L1-F7_M5-C6M-X  </t>
    </r>
    <r>
      <rPr>
        <sz val="10"/>
        <rFont val="Arial Narrow"/>
        <family val="2"/>
        <charset val="238"/>
      </rPr>
      <t>ali enakovredno</t>
    </r>
  </si>
  <si>
    <r>
      <t xml:space="preserve">Ustreza naprava kot npr.: proizvajalca </t>
    </r>
    <r>
      <rPr>
        <b/>
        <sz val="10"/>
        <rFont val="Arial Narrow"/>
        <family val="2"/>
        <charset val="238"/>
      </rPr>
      <t>Komfovent</t>
    </r>
  </si>
  <si>
    <t>Dobava in montaža jadrovinastih priključkov na napravo, za delovanje brez prenosa vibracij</t>
  </si>
  <si>
    <t>PREZRAČEVANJE KLETNIH PROSTOROV</t>
  </si>
  <si>
    <t>PREZRAČEVANJE SANITARIJ TER AVLE</t>
  </si>
  <si>
    <t>PREZRAČEVANJE KUHINJE IN JEDILNICE:</t>
  </si>
  <si>
    <r>
      <t xml:space="preserve">Izdelava </t>
    </r>
    <r>
      <rPr>
        <b/>
        <sz val="10"/>
        <rFont val="Arial Narrow"/>
        <family val="2"/>
        <charset val="238"/>
      </rPr>
      <t xml:space="preserve">antikorozijske zaščite </t>
    </r>
    <r>
      <rPr>
        <sz val="10"/>
        <rFont val="Arial Narrow"/>
        <family val="2"/>
        <charset val="238"/>
      </rPr>
      <t>cevi in nosilnega materiala</t>
    </r>
  </si>
  <si>
    <t>Čiščenje in 2-krat korozijska zaščita cevi in nosilnega materiala v toplotni postaji v kleti. Zaščitna barva s temperaturno odpornostjo do 140°C, cena po metru dolžine cevi (za povprečni premer cevi DN40)</t>
  </si>
  <si>
    <r>
      <t xml:space="preserve">kot npr.: </t>
    </r>
    <r>
      <rPr>
        <b/>
        <sz val="10"/>
        <rFont val="Arial Narrow"/>
        <family val="2"/>
        <charset val="238"/>
      </rPr>
      <t xml:space="preserve"> Tessarol UNI </t>
    </r>
    <r>
      <rPr>
        <sz val="10"/>
        <rFont val="Arial Narrow"/>
        <family val="2"/>
        <charset val="238"/>
      </rPr>
      <t xml:space="preserve"> ali enakovredno</t>
    </r>
  </si>
  <si>
    <r>
      <t xml:space="preserve">Dobava in montaža </t>
    </r>
    <r>
      <rPr>
        <b/>
        <sz val="10"/>
        <rFont val="Arial Narrow"/>
        <family val="2"/>
        <charset val="238"/>
      </rPr>
      <t>elastomerne fleksibilne parozaporne izolacije</t>
    </r>
    <r>
      <rPr>
        <sz val="10"/>
        <rFont val="Arial Narrow"/>
        <family val="2"/>
        <charset val="238"/>
      </rPr>
      <t xml:space="preserve"> na osnovi sintetičnega kavčuka, v skladu z zahtevami standarda EN 13501-1, za izolacijo cevovodov </t>
    </r>
    <r>
      <rPr>
        <u/>
        <sz val="10"/>
        <rFont val="Arial Narrow"/>
        <family val="2"/>
        <charset val="238"/>
      </rPr>
      <t>tople vode</t>
    </r>
    <r>
      <rPr>
        <sz val="10"/>
        <rFont val="Arial Narrow"/>
        <family val="2"/>
        <charset val="238"/>
      </rPr>
      <t xml:space="preserve"> za energijske prihranke.  Toplotne mostove potrebno zaščititi s cevnimi nosilci kot npr. Armafix X ali enakovredno. Spoje (vzdožne, prečne, površino) potrebno lepiti z original Armaflex lepilom, za čiščenje orodja, rok in razmaščevanje pa Armaflex čistilo. CE certifikat v skladu z EN 14304. Vključno lepilo in bandažirni trak.</t>
    </r>
  </si>
  <si>
    <r>
      <t xml:space="preserve">kot npr.: </t>
    </r>
    <r>
      <rPr>
        <b/>
        <sz val="10"/>
        <rFont val="Arial Narrow"/>
        <family val="2"/>
        <charset val="238"/>
      </rPr>
      <t>ARMACELL, Armaflex ACE Plus</t>
    </r>
    <r>
      <rPr>
        <sz val="10"/>
        <rFont val="Arial Narrow"/>
        <family val="2"/>
        <charset val="238"/>
      </rPr>
      <t xml:space="preserve"> ali enakovredno</t>
    </r>
  </si>
  <si>
    <r>
      <t xml:space="preserve">           Debelina:</t>
    </r>
    <r>
      <rPr>
        <b/>
        <sz val="10"/>
        <rFont val="Arial Narrow"/>
        <family val="2"/>
        <charset val="238"/>
      </rPr>
      <t xml:space="preserve">  s= 32 mm</t>
    </r>
  </si>
  <si>
    <t>Ø 42 x 32mm</t>
  </si>
  <si>
    <t xml:space="preserve">Ø 17,2 x 2,3  (DN10) </t>
  </si>
  <si>
    <t xml:space="preserve">Ø 42,4 x 3,2  (DN32) </t>
  </si>
  <si>
    <t xml:space="preserve">Ø 60,3 x 3,6  (DN50) </t>
  </si>
  <si>
    <t xml:space="preserve">Ø 76,1 x 3,6  (DN65) </t>
  </si>
  <si>
    <r>
      <t xml:space="preserve">Dobava in montaža </t>
    </r>
    <r>
      <rPr>
        <b/>
        <sz val="10"/>
        <rFont val="Arial Narrow"/>
        <family val="2"/>
        <charset val="238"/>
      </rPr>
      <t xml:space="preserve">kroglične zaporne pipe </t>
    </r>
    <r>
      <rPr>
        <sz val="10"/>
        <rFont val="Arial Narrow"/>
        <family val="2"/>
        <charset val="238"/>
      </rPr>
      <t>navojne izvedbe, PN16, komplet s pritrdilnim in tesnilnim materialom</t>
    </r>
  </si>
  <si>
    <t>DN 40</t>
  </si>
  <si>
    <t xml:space="preserve">DN 65  </t>
  </si>
  <si>
    <r>
      <t xml:space="preserve">Dobava in montaža </t>
    </r>
    <r>
      <rPr>
        <b/>
        <sz val="10"/>
        <rFont val="Arial Narrow"/>
        <family val="2"/>
        <charset val="238"/>
      </rPr>
      <t>nepovratnega vzmetnega ventila</t>
    </r>
    <r>
      <rPr>
        <sz val="10"/>
        <rFont val="Arial Narrow"/>
        <family val="2"/>
        <charset val="238"/>
      </rPr>
      <t>, navojne izvedbe, PN16, komplet s pritrdilnim in tesnilnim materialom</t>
    </r>
  </si>
  <si>
    <r>
      <t xml:space="preserve">Dobava in montaža </t>
    </r>
    <r>
      <rPr>
        <b/>
        <sz val="10"/>
        <rFont val="Arial Narrow"/>
        <family val="2"/>
        <charset val="238"/>
      </rPr>
      <t>čistilnega kosa (lovilca nesnage)</t>
    </r>
    <r>
      <rPr>
        <sz val="10"/>
        <rFont val="Arial Narrow"/>
        <family val="2"/>
        <charset val="238"/>
      </rPr>
      <t xml:space="preserve">, navojne izvedbe, PN16,  izdelan iz sive litine , z mrežico iz materiala AISI 316L, z finostjo 20 mesh (1mm), komplet s pritrdilnim in tesnilnim materialom </t>
    </r>
  </si>
  <si>
    <r>
      <t xml:space="preserve">Dobava in montaža </t>
    </r>
    <r>
      <rPr>
        <b/>
        <sz val="10"/>
        <color rgb="FF000000"/>
        <rFont val="Arial Narrow"/>
        <family val="2"/>
        <charset val="238"/>
      </rPr>
      <t>potopne tulke</t>
    </r>
    <r>
      <rPr>
        <sz val="10"/>
        <color indexed="8"/>
        <rFont val="Arial Narrow"/>
        <family val="2"/>
        <charset val="238"/>
      </rPr>
      <t xml:space="preserve"> G1/2'' ZN, L=50mm (vgradnja po smernici EN 1434)</t>
    </r>
  </si>
  <si>
    <t>Izdelava odcepa na cevi za montažo potopne tulke (za termometre, termomanometre, potopna tipala, odzračne lončke ter praznilne pipe v strojnici)</t>
  </si>
  <si>
    <t>DN15 (G1/2'')</t>
  </si>
  <si>
    <t>Dobava in montaža avtomatskega odzračevalnega lončka</t>
  </si>
  <si>
    <t>Dobava in montaža termometra</t>
  </si>
  <si>
    <t>Okrogli bimetalni termometer 
(D= 80 mm), s priključkom zadaj</t>
  </si>
  <si>
    <t>DN15</t>
  </si>
  <si>
    <t>T= 0÷60°C</t>
  </si>
  <si>
    <t>Dobava in montaža termomanometra</t>
  </si>
  <si>
    <t>Okrogli termomanometer 
(D= 80 mm), s priključkom zadaj</t>
  </si>
  <si>
    <t>T= 0÷60°C   P=0-6 bar</t>
  </si>
  <si>
    <t>Dobava in montaža: potopno temperaturno tipalo, s priključnimi kabli, za montažo na ogrevalne/hladilne cevi ter na razvod tople in hladne sanitarne vode v strojnici, skupaj s pritrdilnim in tesnilnim materialom</t>
  </si>
  <si>
    <t>Tip:  Pt1000</t>
  </si>
  <si>
    <r>
      <t xml:space="preserve">Dobava in montaža prirobničnega </t>
    </r>
    <r>
      <rPr>
        <b/>
        <sz val="10"/>
        <rFont val="Arial Narrow"/>
        <family val="2"/>
        <charset val="238"/>
      </rPr>
      <t>magnetnega čistilnega kosa</t>
    </r>
    <r>
      <rPr>
        <sz val="10"/>
        <rFont val="Arial Narrow"/>
        <family val="2"/>
        <charset val="238"/>
      </rPr>
      <t>. Lovilnik nesnage z dvojnim magnetom omogoča izločanje nečistoče s pomočjo kombiniranega delovanja magneta in kovinskih mrež, ki so razporejene v posebno obliko. Nečistoče se odstranijo z ispustnim ventilom 1'' in se tako zaščiti nove obtočne elektronske črpalke s trajnimi magneti od kovinskih delcev v vodi</t>
    </r>
  </si>
  <si>
    <t>za temperaturno območje 0-130°C, PN10 bar</t>
  </si>
  <si>
    <t>Kv=146m3/h; m=22kg</t>
  </si>
  <si>
    <t>vključno s kontraprirobnicami UNI EN 1092-1 (PN16), montažnim in pritrdilnim materialom</t>
  </si>
  <si>
    <t>vključno s termoizolacijsko oblogo iz polipropilena debeline 20mm</t>
  </si>
  <si>
    <r>
      <t xml:space="preserve">kot npr.  </t>
    </r>
    <r>
      <rPr>
        <b/>
        <sz val="10"/>
        <rFont val="Arial Narrow"/>
        <family val="2"/>
        <charset val="238"/>
      </rPr>
      <t>GIACOMINI R146 M DN65</t>
    </r>
    <r>
      <rPr>
        <sz val="10"/>
        <rFont val="Arial Narrow"/>
        <family val="2"/>
        <charset val="238"/>
      </rPr>
      <t xml:space="preserve"> (prirobnični)</t>
    </r>
    <r>
      <rPr>
        <b/>
        <sz val="10"/>
        <rFont val="Arial Narrow"/>
        <family val="2"/>
        <charset val="238"/>
      </rPr>
      <t xml:space="preserve"> </t>
    </r>
    <r>
      <rPr>
        <sz val="10"/>
        <rFont val="Arial Narrow"/>
        <family val="2"/>
        <charset val="238"/>
      </rPr>
      <t xml:space="preserve"> ali enakovredno</t>
    </r>
  </si>
  <si>
    <r>
      <rPr>
        <b/>
        <sz val="10"/>
        <rFont val="Arial Narrow"/>
        <family val="2"/>
        <charset val="238"/>
      </rPr>
      <t>Tlačni preizkus</t>
    </r>
    <r>
      <rPr>
        <sz val="10"/>
        <rFont val="Arial Narrow"/>
        <family val="2"/>
        <charset val="238"/>
      </rPr>
      <t xml:space="preserve"> cevnih razvodov skladno s standardi navedenimi v tehničnem poročilu in veljavno zakonodajo.</t>
    </r>
  </si>
  <si>
    <t>kom</t>
  </si>
  <si>
    <r>
      <rPr>
        <b/>
        <sz val="10"/>
        <color theme="1"/>
        <rFont val="Arial Narrow"/>
        <family val="2"/>
        <charset val="238"/>
      </rPr>
      <t>Demontaža</t>
    </r>
    <r>
      <rPr>
        <sz val="10"/>
        <color theme="1"/>
        <rFont val="Arial Narrow"/>
        <family val="2"/>
        <charset val="238"/>
      </rPr>
      <t xml:space="preserve"> vseh kuhinjskih nap za odvod zraka iz prostora, vseh prezračevalnih kanalov za dovod in odvod ter vseh ventilatorjev vključno z odvodom skozi streho, iznos in odvoz na ustrezno deponijo z dokazilom zbirnega mesta za odpadke</t>
    </r>
  </si>
  <si>
    <t xml:space="preserve">DN 15  </t>
  </si>
  <si>
    <r>
      <t xml:space="preserve">Dobava in montaža </t>
    </r>
    <r>
      <rPr>
        <b/>
        <sz val="10"/>
        <rFont val="Arial Narrow"/>
        <family val="2"/>
        <charset val="238"/>
      </rPr>
      <t xml:space="preserve">poševnosedežnega regulacijskega ventila </t>
    </r>
    <r>
      <rPr>
        <sz val="10"/>
        <rFont val="Arial Narrow"/>
        <family val="2"/>
        <charset val="238"/>
      </rPr>
      <t xml:space="preserve">navojne izvedbe, PN16,  izdelan iz sive litine, komplet s pritrdilnim in tesnilnim materialom </t>
    </r>
  </si>
  <si>
    <t xml:space="preserve">Demontaža obstoječih cevovodov iz črnih cevi od obstoječih klimatov ogrevanja do razdelilca v toplotni podpostaji cca (25m DN80). Demontaža cevovodov za dva klimata vključno z demontažo vseh armatur, ventilov, črpalk ter obešalni material od klimatov do razdelilca v toplotni postaji. Demontaža toplotne izolacije iz mineralne volne ter alu obloge, ločevanje odpadkov. V ceni postavke je vključena demontaža, iznos demontirane opreme iz kleti ter odvoz na deponijo, vključno z potrdilom o odvozu na reciklirno mesto. </t>
  </si>
  <si>
    <t>Ø 64 x 32mm</t>
  </si>
  <si>
    <t>Ø 76 x 32mm</t>
  </si>
  <si>
    <r>
      <t>Dobava in montaža:</t>
    </r>
    <r>
      <rPr>
        <b/>
        <sz val="10"/>
        <rFont val="Arial Narrow"/>
        <family val="2"/>
        <charset val="238"/>
      </rPr>
      <t xml:space="preserve"> črna šivna cev</t>
    </r>
    <r>
      <rPr>
        <sz val="10"/>
        <rFont val="Arial Narrow"/>
        <family val="2"/>
        <charset val="238"/>
      </rPr>
      <t xml:space="preserve">, za razvode </t>
    </r>
    <r>
      <rPr>
        <u/>
        <sz val="10"/>
        <rFont val="Arial Narrow"/>
        <family val="2"/>
        <charset val="238"/>
      </rPr>
      <t>ogrevanja</t>
    </r>
    <r>
      <rPr>
        <sz val="10"/>
        <rFont val="Arial Narrow"/>
        <family val="2"/>
        <charset val="238"/>
      </rPr>
      <t>, komplet z varilnimi kosi, fazonskimi kosi ter varilinim materialom. Dimenzije po EN10255:2004 A1:2007, srednja izvedba, material S195T. Komplet s pritrdilnim in nosilnim materialom za montažo na steno oz. pod strop</t>
    </r>
  </si>
  <si>
    <r>
      <t xml:space="preserve">kot npr.: požarni materiali  </t>
    </r>
    <r>
      <rPr>
        <b/>
        <sz val="10"/>
        <rFont val="Arial Narrow"/>
        <family val="2"/>
        <charset val="238"/>
      </rPr>
      <t xml:space="preserve">HILTI </t>
    </r>
    <r>
      <rPr>
        <sz val="10"/>
        <rFont val="Arial Narrow"/>
        <family val="2"/>
        <charset val="238"/>
      </rPr>
      <t xml:space="preserve"> ali enakovredno</t>
    </r>
  </si>
  <si>
    <r>
      <rPr>
        <b/>
        <sz val="10"/>
        <rFont val="Arial Narrow"/>
        <family val="2"/>
        <charset val="238"/>
      </rPr>
      <t>Požarno tesnenje</t>
    </r>
    <r>
      <rPr>
        <sz val="10"/>
        <rFont val="Arial Narrow"/>
        <family val="2"/>
        <charset val="238"/>
      </rPr>
      <t xml:space="preserve"> prehodov </t>
    </r>
    <r>
      <rPr>
        <b/>
        <sz val="10"/>
        <rFont val="Arial Narrow"/>
        <family val="2"/>
        <charset val="238"/>
      </rPr>
      <t>ogrevalnih in hladilnih kovinskih izoliranih cevi</t>
    </r>
    <r>
      <rPr>
        <sz val="10"/>
        <rFont val="Arial Narrow"/>
        <family val="2"/>
        <charset val="238"/>
      </rPr>
      <t xml:space="preserve"> skozi odprtine v požarnih AB ali zidanih stenah ali medetažnih AB ploščah (Izvaja se z atestiranimI materialI s certifikatom pooblaščene institucije - evropskim tehničnim soglasjem za predvideni obseg uporabe</t>
    </r>
  </si>
  <si>
    <r>
      <t xml:space="preserve">Dobava in montaža </t>
    </r>
    <r>
      <rPr>
        <b/>
        <sz val="10"/>
        <rFont val="Arial Narrow"/>
        <family val="2"/>
        <charset val="238"/>
      </rPr>
      <t xml:space="preserve">nosilnega in pritrdilnega materiala </t>
    </r>
    <r>
      <rPr>
        <sz val="10"/>
        <rFont val="Arial Narrow"/>
        <family val="2"/>
        <charset val="238"/>
      </rPr>
      <t>za obešanje in montažo cevovodov ogrevanja</t>
    </r>
  </si>
  <si>
    <t>Nosilni in pritrdilni material, varilni material, nosilne objemke z zateznimi vijaki in gumiranim vložkom, jekleni profili, pocinkan perforiran trak, navojne palice in vijaki z vložki za vgradnjo v zid ali beton.</t>
  </si>
  <si>
    <r>
      <t xml:space="preserve">Izdelava </t>
    </r>
    <r>
      <rPr>
        <b/>
        <sz val="10"/>
        <rFont val="Arial Narrow"/>
        <family val="2"/>
        <charset val="238"/>
      </rPr>
      <t>poročila o požarnem tesnenju</t>
    </r>
    <r>
      <rPr>
        <sz val="10"/>
        <rFont val="Arial Narrow"/>
        <family val="2"/>
        <charset val="238"/>
      </rPr>
      <t xml:space="preserve"> vseh prehodov strojnih inštalacij skozi požarne sektorje, priložiti certifikate in tehnična soglasja vgrajenih materialov ter veljavni certifikat izvajalca del požarnega tesnenja</t>
    </r>
  </si>
  <si>
    <t xml:space="preserve">Nmax=480W;  230V/1/ 50Hz; </t>
  </si>
  <si>
    <t>Dimenzija priključka: DN40 prirobnica</t>
  </si>
  <si>
    <r>
      <t xml:space="preserve">kot npr.:  </t>
    </r>
    <r>
      <rPr>
        <b/>
        <sz val="10"/>
        <rFont val="Arial Narrow"/>
        <family val="2"/>
        <charset val="238"/>
      </rPr>
      <t>IMP NMT MAX II C 40/120 F250</t>
    </r>
    <r>
      <rPr>
        <sz val="10"/>
        <rFont val="Arial Narrow"/>
        <family val="2"/>
        <charset val="238"/>
      </rPr>
      <t>, ali enakovredno</t>
    </r>
  </si>
  <si>
    <t>Oznaka črpalke v tlorisih in shemi: Čraz (KC1MP0)</t>
  </si>
  <si>
    <r>
      <t>pretok Q = 11 m</t>
    </r>
    <r>
      <rPr>
        <vertAlign val="superscript"/>
        <sz val="10"/>
        <rFont val="Arial Narrow"/>
        <family val="2"/>
        <charset val="238"/>
      </rPr>
      <t>3</t>
    </r>
    <r>
      <rPr>
        <sz val="10"/>
        <rFont val="Arial Narrow"/>
        <family val="2"/>
        <charset val="238"/>
      </rPr>
      <t>/h, tlačna višina H = 8,5 m</t>
    </r>
  </si>
  <si>
    <t>Oznaka črpalke v tlorisih in shemi: Č16</t>
  </si>
  <si>
    <r>
      <t>pretok Q = 4,2 m</t>
    </r>
    <r>
      <rPr>
        <vertAlign val="superscript"/>
        <sz val="10"/>
        <rFont val="Arial Narrow"/>
        <family val="2"/>
        <charset val="238"/>
      </rPr>
      <t>3</t>
    </r>
    <r>
      <rPr>
        <sz val="10"/>
        <rFont val="Arial Narrow"/>
        <family val="2"/>
        <charset val="238"/>
      </rPr>
      <t>/h, tlačna višina H = 8 m</t>
    </r>
  </si>
  <si>
    <t xml:space="preserve">Nmax=160W;  230V/1/ 50Hz; </t>
  </si>
  <si>
    <r>
      <t xml:space="preserve">kot npr.: </t>
    </r>
    <r>
      <rPr>
        <b/>
        <sz val="10"/>
        <rFont val="Arial Narrow"/>
        <family val="2"/>
        <charset val="238"/>
      </rPr>
      <t xml:space="preserve"> IMP NMT SMART II C 40/120 F220</t>
    </r>
    <r>
      <rPr>
        <sz val="10"/>
        <rFont val="Arial Narrow"/>
        <family val="2"/>
        <charset val="238"/>
      </rPr>
      <t>, ali enakovredno</t>
    </r>
  </si>
  <si>
    <r>
      <t xml:space="preserve">Dobava in montaža: </t>
    </r>
    <r>
      <rPr>
        <b/>
        <sz val="10"/>
        <rFont val="Arial Narrow"/>
        <family val="2"/>
        <charset val="238"/>
      </rPr>
      <t>obtočna črpalka</t>
    </r>
    <r>
      <rPr>
        <sz val="10"/>
        <rFont val="Arial Narrow"/>
        <family val="2"/>
        <charset val="238"/>
      </rPr>
      <t xml:space="preserve"> ogrevanja na razdelilcu za kuhinjo in klimat jedilnice, prirobnična obtočna črpalka, medij kotlovska voda, z integriranim frekvenčnim pretvornikom, z zvezno reguliranim številom vrtljajev, z integrirano temperaturno zaščito in zaščito pred preobremenitvijo, s tlačnim senzorjem za krmiljenje črpalke na konstantni ali proporcionalni tlak, kompletna s prirobnicami, pritrdilnimi vijaki in tesnilnim materialom ter ožičenjem. Priklop na CNS, krmiljenje 0-10V</t>
    </r>
  </si>
  <si>
    <r>
      <t xml:space="preserve">Dobava in montaža: </t>
    </r>
    <r>
      <rPr>
        <b/>
        <sz val="10"/>
        <rFont val="Arial Narrow"/>
        <family val="2"/>
        <charset val="238"/>
      </rPr>
      <t>obtočna črpalka</t>
    </r>
    <r>
      <rPr>
        <sz val="10"/>
        <rFont val="Arial Narrow"/>
        <family val="2"/>
        <charset val="238"/>
      </rPr>
      <t>, za klimat jedilnice prirobnična obtočna črpalka, medij kotlovska voda, z integriranim frekvenčnim pretvornikom, z zvezno reguliranim številom vrtljajev, z integrirano temperaturno zaščito in zaščito pred preobremenitvijo, s tlačnim senzorjem za krmiljenje črpalke na konstantni ali proporcionalni tlak, kompletna s prirobnicami, pritrdilnimi vijaki in tesnilnim materialom ter ožičenjem. Priklop na CNS, krmiljenje 0-10V</t>
    </r>
  </si>
  <si>
    <t>Fleksibilni priključek na vstopni strani naprave.</t>
  </si>
  <si>
    <t>Zobniška regulacijska žaluzija z okvirom in loputami iz aluminija. Vgrajena je na notranji strani ohišja in skupaj z motornim pogonom.</t>
  </si>
  <si>
    <t>Dušilnik zvoka na vstopu zraka v napravo, sestavljen iz ustreznega števila dušilnih kulis iz galvanizirane pločevine in polnila iz mineralne volne.</t>
  </si>
  <si>
    <t xml:space="preserve">Vodni hladilnik z notranjimi priključki, za hladilnikom je po potrebi vgrajen eliminator vodnih kapljic, ki je sestavljen iz okvira iz nerjavečega materiala in lovilnih lamel iz PPTV. Pod hladilnikom in eliminatorjem je banja za zbiranje in odvod kondenzata iz nerjavečega materiala. Cevna priključka sta standardno izdelana z zunanjim navojem po ISO-R7, s priključki za praznjenje in odzračevanje.
</t>
  </si>
  <si>
    <t>Regulacijska oprema naprave:</t>
  </si>
  <si>
    <t>Dušilnik zvoka na izstopu zraka iz naprave, sestavljen iz ustreznega števila dušilnih kulis iz galvanizirane pločevine in polnila iz mineralne volne.</t>
  </si>
  <si>
    <t>Fleksibilni priključek na izstopni strani naprave.</t>
  </si>
  <si>
    <t>Ventilator s prostotekočim rotorjem proizvajalca EBM-Papst ali Ziehl-Abegg s prostotekočim rotorjem z nazaj zakrivljenimi lopaticami in z motorjem  z zvezno regulacijo števila vrtljajev. Ventilator ima vgrajene cevne priključke za merjenje pretoka zraka.</t>
  </si>
  <si>
    <r>
      <rPr>
        <sz val="10"/>
        <color theme="1"/>
        <rFont val="Arial Narrow"/>
        <family val="2"/>
        <charset val="238"/>
      </rPr>
      <t xml:space="preserve">kot npr.: </t>
    </r>
    <r>
      <rPr>
        <b/>
        <sz val="10"/>
        <color theme="1"/>
        <rFont val="Arial Narrow"/>
        <family val="2"/>
        <charset val="238"/>
      </rPr>
      <t xml:space="preserve">HIDRAVLIČNI MODUL DN25-P0.75-Kvs1.6  </t>
    </r>
    <r>
      <rPr>
        <sz val="10"/>
        <color theme="1"/>
        <rFont val="Arial Narrow"/>
        <family val="2"/>
        <charset val="238"/>
      </rPr>
      <t>ali enakovredno</t>
    </r>
  </si>
  <si>
    <r>
      <t xml:space="preserve">Ustreza dovodna ventilatorska naprava dobavitelja </t>
    </r>
    <r>
      <rPr>
        <b/>
        <sz val="10"/>
        <color theme="1"/>
        <rFont val="Arial Narrow"/>
        <family val="2"/>
        <charset val="238"/>
      </rPr>
      <t>Provent</t>
    </r>
    <r>
      <rPr>
        <sz val="10"/>
        <color theme="1"/>
        <rFont val="Arial Narrow"/>
        <family val="2"/>
        <charset val="238"/>
      </rPr>
      <t xml:space="preserve"> ali enakovredno:</t>
    </r>
  </si>
  <si>
    <r>
      <rPr>
        <sz val="10"/>
        <rFont val="Arial Narrow"/>
        <family val="2"/>
        <charset val="238"/>
      </rPr>
      <t xml:space="preserve">kot npr.: </t>
    </r>
    <r>
      <rPr>
        <b/>
        <sz val="10"/>
        <rFont val="Arial Narrow"/>
        <family val="2"/>
        <charset val="238"/>
      </rPr>
      <t xml:space="preserve"> DOVODNA VENTILATORSKA NAPRAVA - KC1-SUP  </t>
    </r>
    <r>
      <rPr>
        <sz val="10"/>
        <rFont val="Arial Narrow"/>
        <family val="2"/>
        <charset val="238"/>
      </rPr>
      <t>ali enakovredno</t>
    </r>
  </si>
  <si>
    <r>
      <rPr>
        <sz val="10"/>
        <color theme="1"/>
        <rFont val="Arial Narrow"/>
        <family val="2"/>
        <charset val="238"/>
      </rPr>
      <t xml:space="preserve">kot npr.: </t>
    </r>
    <r>
      <rPr>
        <b/>
        <sz val="10"/>
        <color theme="1"/>
        <rFont val="Arial Narrow"/>
        <family val="2"/>
        <charset val="238"/>
      </rPr>
      <t xml:space="preserve">MEDIA-E 3600x1600 - KC2 - MED1 </t>
    </r>
    <r>
      <rPr>
        <sz val="10"/>
        <color theme="1"/>
        <rFont val="Arial Narrow"/>
        <family val="2"/>
        <charset val="238"/>
      </rPr>
      <t xml:space="preserve"> ali enakovredno</t>
    </r>
  </si>
  <si>
    <t>Napetost (nominalno)                V   400</t>
  </si>
  <si>
    <t>Eksterni statični tlak                  Pa  350</t>
  </si>
  <si>
    <r>
      <rPr>
        <b/>
        <sz val="10"/>
        <color theme="1"/>
        <rFont val="Arial Narrow"/>
        <family val="2"/>
        <charset val="238"/>
      </rPr>
      <t>Demontaža</t>
    </r>
    <r>
      <rPr>
        <sz val="10"/>
        <color theme="1"/>
        <rFont val="Arial Narrow"/>
        <family val="2"/>
        <charset val="238"/>
      </rPr>
      <t xml:space="preserve"> odvodne naprave za sanitarije v nadstropju, vključno z demontažo vseh kanalov in obešalnega materiala v sanitarijah v nadstropju in pritličju, razrez opreme ter odvoz na deponijo, z dokazilom zbirnega mesta za odpadke</t>
    </r>
  </si>
  <si>
    <r>
      <rPr>
        <b/>
        <sz val="10"/>
        <color theme="1"/>
        <rFont val="Arial Narrow"/>
        <family val="2"/>
        <charset val="238"/>
      </rPr>
      <t>Demontaža</t>
    </r>
    <r>
      <rPr>
        <sz val="10"/>
        <color theme="1"/>
        <rFont val="Arial Narrow"/>
        <family val="2"/>
        <charset val="238"/>
      </rPr>
      <t xml:space="preserve"> dovodne odvodne naprave za kuhinjo ter za jedilnico (v kleti, v strojnici prezračevanja)  vključno z demontažo vseh kanalov in obešalnega materiala v pomožnih prostorih pod kuhinjo v kleti in pritličju ter vseh dovodnih kanalov v jedilnici, razrez opreme ter odvoz na deponijo, z dokazilom zbirnega mesta za odpadke</t>
    </r>
  </si>
  <si>
    <r>
      <rPr>
        <b/>
        <sz val="10"/>
        <color theme="1"/>
        <rFont val="Arial Narrow"/>
        <family val="2"/>
        <charset val="238"/>
      </rPr>
      <t>Demontaža</t>
    </r>
    <r>
      <rPr>
        <sz val="10"/>
        <color theme="1"/>
        <rFont val="Arial Narrow"/>
        <family val="2"/>
        <charset val="238"/>
      </rPr>
      <t xml:space="preserve"> obstoječe kanalske notranje enote klimatske naprave Mitsubishi v prostoru telovadnice ter ponovna montaža na novo lokacijo v istem prostoru, vključno z demontažo in predelavo vseh kanalov, freonskih cevi, električnih kablov, odvoda kondenza v spuščenem stropu telovadnice, odvoz odvečnih kanalov na deponijo, z dokazilom zbirnega mesta za odpadke</t>
    </r>
  </si>
  <si>
    <r>
      <rPr>
        <sz val="10"/>
        <color theme="1"/>
        <rFont val="Arial Narrow"/>
        <family val="2"/>
        <charset val="238"/>
      </rPr>
      <t xml:space="preserve">kot npr.:  </t>
    </r>
    <r>
      <rPr>
        <b/>
        <sz val="10"/>
        <color theme="1"/>
        <rFont val="Arial Narrow"/>
        <family val="2"/>
        <charset val="238"/>
      </rPr>
      <t xml:space="preserve">HIDRAVLIČNI MODUL DN25-P1.1-Kvs6.3  </t>
    </r>
    <r>
      <rPr>
        <sz val="10"/>
        <color theme="1"/>
        <rFont val="Arial Narrow"/>
        <family val="2"/>
        <charset val="238"/>
      </rPr>
      <t>ali enakovredno</t>
    </r>
  </si>
  <si>
    <r>
      <rPr>
        <sz val="10"/>
        <color theme="1"/>
        <rFont val="Arial Narrow"/>
        <family val="2"/>
        <charset val="238"/>
      </rPr>
      <t xml:space="preserve">kot npr.: </t>
    </r>
    <r>
      <rPr>
        <b/>
        <sz val="10"/>
        <color theme="1"/>
        <rFont val="Arial Narrow"/>
        <family val="2"/>
        <charset val="238"/>
      </rPr>
      <t xml:space="preserve"> MEDIA-D 3800x2600 - KC1 - MED1 </t>
    </r>
    <r>
      <rPr>
        <sz val="10"/>
        <color theme="1"/>
        <rFont val="Arial Narrow"/>
        <family val="2"/>
        <charset val="238"/>
      </rPr>
      <t xml:space="preserve"> ali enakovredno</t>
    </r>
  </si>
  <si>
    <t>Visoko učinkovita kuhinjska varčna napa KC2</t>
  </si>
  <si>
    <t>Visoko učinkovita kuhinjska napa za konvektomate</t>
  </si>
  <si>
    <r>
      <rPr>
        <sz val="10"/>
        <color theme="1"/>
        <rFont val="Arial Narrow"/>
        <family val="2"/>
        <charset val="238"/>
      </rPr>
      <t xml:space="preserve">kot npr.:  </t>
    </r>
    <r>
      <rPr>
        <b/>
        <sz val="10"/>
        <color theme="1"/>
        <rFont val="Arial Narrow"/>
        <family val="2"/>
        <charset val="238"/>
      </rPr>
      <t xml:space="preserve">CONVECTA-W 2400 x 1500 - KC2-CON1  </t>
    </r>
    <r>
      <rPr>
        <sz val="10"/>
        <color theme="1"/>
        <rFont val="Arial Narrow"/>
        <family val="2"/>
        <charset val="238"/>
      </rPr>
      <t>ali enakovredno</t>
    </r>
  </si>
  <si>
    <t>Sistem prezračevanja JEDILNICE  (v odvodu ni mastnih par!)</t>
  </si>
  <si>
    <t>Odvodna kuhinjska napa nad pečjo za kruh</t>
  </si>
  <si>
    <t>Odvodna kuhinjska napa nad pomivalnim strojem</t>
  </si>
  <si>
    <r>
      <rPr>
        <b/>
        <sz val="10"/>
        <rFont val="Arial Narrow"/>
        <family val="2"/>
        <charset val="238"/>
      </rPr>
      <t>Tlačni preizkus</t>
    </r>
    <r>
      <rPr>
        <sz val="10"/>
        <rFont val="Arial Narrow"/>
        <family val="2"/>
        <charset val="238"/>
      </rPr>
      <t xml:space="preserve"> bakrenih cevi z dušikom ter izdelava poročila o tesnosti </t>
    </r>
  </si>
  <si>
    <r>
      <rPr>
        <b/>
        <sz val="10"/>
        <rFont val="Arial Narrow"/>
        <family val="2"/>
        <charset val="238"/>
      </rPr>
      <t xml:space="preserve">Vakumiranje </t>
    </r>
    <r>
      <rPr>
        <sz val="10"/>
        <rFont val="Arial Narrow"/>
        <family val="2"/>
        <charset val="238"/>
      </rPr>
      <t>bakrenih cevi, elektro vezava in zagon naprav</t>
    </r>
  </si>
  <si>
    <t>425x125 mm</t>
  </si>
  <si>
    <t>b=0,75÷1,0 mm</t>
  </si>
  <si>
    <r>
      <t xml:space="preserve">Dobava in montaža </t>
    </r>
    <r>
      <rPr>
        <b/>
        <sz val="10"/>
        <rFont val="Arial Narrow"/>
        <family val="2"/>
        <charset val="238"/>
      </rPr>
      <t>okroglih SPIRO prezračevalnih kanalov</t>
    </r>
    <r>
      <rPr>
        <sz val="10"/>
        <rFont val="Arial Narrow"/>
        <family val="2"/>
        <charset val="238"/>
      </rPr>
      <t xml:space="preserve"> (cevi)</t>
    </r>
  </si>
  <si>
    <t>SR - 125</t>
  </si>
  <si>
    <t>SR - 160</t>
  </si>
  <si>
    <t>SR - 200</t>
  </si>
  <si>
    <t>SR - 250</t>
  </si>
  <si>
    <t>Termalno in akustično izolirane gibljive cevi za povezavo prezračevalnih elementov s kanalskim razvodom, izdelane iz aluminijastega, poliesterskega notranjega vložka z vgrajeno jekleno žico, 25mm izolacije iz steklene volne ter iz laminata aluminij/poliester, vključno s pritrdilnim in montažnim materialom, obešali ter spojnim in tesnilnim materialom</t>
  </si>
  <si>
    <r>
      <t xml:space="preserve">kot npr.:  </t>
    </r>
    <r>
      <rPr>
        <b/>
        <sz val="10"/>
        <rFont val="Arial Narrow"/>
        <family val="2"/>
        <charset val="238"/>
      </rPr>
      <t>SONOCONNECT L25J</t>
    </r>
    <r>
      <rPr>
        <sz val="10"/>
        <rFont val="Arial Narrow"/>
        <family val="2"/>
        <charset val="238"/>
      </rPr>
      <t xml:space="preserve">  ali enakovredno</t>
    </r>
  </si>
  <si>
    <r>
      <t xml:space="preserve">Dobava in montaža spojnega, </t>
    </r>
    <r>
      <rPr>
        <b/>
        <sz val="10"/>
        <rFont val="Arial Narrow"/>
        <family val="2"/>
        <charset val="238"/>
      </rPr>
      <t>nosilnega in pritrdilnega materiala</t>
    </r>
    <r>
      <rPr>
        <sz val="10"/>
        <rFont val="Arial Narrow"/>
        <family val="2"/>
        <charset val="238"/>
      </rPr>
      <t xml:space="preserve"> za prezračevalne kanale v notranjih prostorih, nosilne objemke z vijaki in izolirnim vložkom iz trdega poluretana, jekleni profili, pocinkan perforiran trak, navojne palice in vijaki z vložki za vgradnjo v beton + inštalacijski material za pritrditev kanalov na betonsko steno, tla, ali strop.</t>
    </r>
  </si>
  <si>
    <r>
      <t xml:space="preserve">Toplotna izolacija kanalov s </t>
    </r>
    <r>
      <rPr>
        <b/>
        <sz val="10"/>
        <rFont val="Arial Narrow"/>
        <family val="2"/>
        <charset val="238"/>
      </rPr>
      <t>parozaporno izolacijo v ploščah</t>
    </r>
    <r>
      <rPr>
        <sz val="10"/>
        <rFont val="Arial Narrow"/>
        <family val="2"/>
        <charset val="238"/>
      </rPr>
      <t xml:space="preserve">, iz materialov z zaprto celično strukturo, difuzijsko odpornostjo μ &gt; 5000, toplotno prevodnostjo λ &lt; 0.038 W/mK (pri 20°C) in kvaliteto požarne varnosti B1 (DIN 4102), s tesno lepljenimi spoji, da na režah in neizoliranih površinah ne pride do tvorbe kondenzata. Prirobnice morajo biti dodatno izolirane. </t>
    </r>
  </si>
  <si>
    <r>
      <t xml:space="preserve">kot npr.:  </t>
    </r>
    <r>
      <rPr>
        <b/>
        <sz val="10"/>
        <rFont val="Arial Narrow"/>
        <family val="2"/>
        <charset val="238"/>
      </rPr>
      <t>ARMACELL Armaflex ACE Plus</t>
    </r>
    <r>
      <rPr>
        <sz val="10"/>
        <rFont val="Arial Narrow"/>
        <family val="2"/>
        <charset val="238"/>
      </rPr>
      <t xml:space="preserve"> </t>
    </r>
    <r>
      <rPr>
        <b/>
        <sz val="10"/>
        <rFont val="Arial Narrow"/>
        <family val="2"/>
        <charset val="238"/>
      </rPr>
      <t xml:space="preserve">plošče </t>
    </r>
    <r>
      <rPr>
        <sz val="10"/>
        <rFont val="Arial Narrow"/>
        <family val="2"/>
        <charset val="238"/>
      </rPr>
      <t xml:space="preserve"> ali enakovredno</t>
    </r>
  </si>
  <si>
    <t xml:space="preserve"> b= 19 mm</t>
  </si>
  <si>
    <r>
      <t xml:space="preserve">Dobava in montaža v AB steno ali ploščo </t>
    </r>
    <r>
      <rPr>
        <b/>
        <sz val="10"/>
        <rFont val="Arial Narrow"/>
        <family val="2"/>
        <charset val="238"/>
      </rPr>
      <t>okrogle požarne lopute</t>
    </r>
    <r>
      <rPr>
        <sz val="10"/>
        <rFont val="Arial Narrow"/>
        <family val="2"/>
        <charset val="238"/>
      </rPr>
      <t>, ki je izdelana in preizkušena v skladu z EN 1366-2, s CE certifikatom po EN 15650, klasificirana po EN 13501-3 za požarno odpornost EI 60, z mejnima tipaloma za kontrolo zaprte in odprte lege lopute</t>
    </r>
  </si>
  <si>
    <t>Požarne lopute so sestavljene iz ohišja  iz pocinkane jeklene pločevine, ognjevarne lopute in prožilnega mehanizma</t>
  </si>
  <si>
    <t>Lamela lopute je narejena iz posebnega izolacijskega materiala debeline 25 mm, gred iz pocinkanega jekla, ležaji iz medenine, tesnila iz poliuretana in elastomera</t>
  </si>
  <si>
    <t>Tesnenje lamele v skladu z EN 1751, razred 3
Tesnenje ohišja po EN 1751, razred C</t>
  </si>
  <si>
    <t xml:space="preserve">Požarna loputa je opremljena s toplotno varovalko 72°C </t>
  </si>
  <si>
    <r>
      <t xml:space="preserve">kot npr.:  </t>
    </r>
    <r>
      <rPr>
        <b/>
        <sz val="10"/>
        <rFont val="Arial Narrow"/>
        <family val="2"/>
        <charset val="238"/>
      </rPr>
      <t>KLIMAOPREMA FDC25</t>
    </r>
    <r>
      <rPr>
        <sz val="10"/>
        <rFont val="Arial Narrow"/>
        <family val="2"/>
        <charset val="238"/>
      </rPr>
      <t xml:space="preserve">  ali enakovredno</t>
    </r>
  </si>
  <si>
    <t>Dimenzije:</t>
  </si>
  <si>
    <t xml:space="preserve">Vsi izdelki morajo imeti Slovensko tehnično soglasje. </t>
  </si>
  <si>
    <t>Označitev požarnih loput</t>
  </si>
  <si>
    <t>Vse požarne lopute morajo biti, po končani montaži in požarnem tesnenju, standardno označene na videm mestu skladno s predpisi</t>
  </si>
  <si>
    <r>
      <t xml:space="preserve">Dobava in montaža </t>
    </r>
    <r>
      <rPr>
        <b/>
        <sz val="10"/>
        <rFont val="Arial Narrow"/>
        <family val="2"/>
        <charset val="238"/>
      </rPr>
      <t>pravokotnega dušilnika zvoka</t>
    </r>
    <r>
      <rPr>
        <sz val="10"/>
        <rFont val="Arial Narrow"/>
        <family val="2"/>
        <charset val="238"/>
      </rPr>
      <t>, za dušenje hrupa klimatske naprave</t>
    </r>
  </si>
  <si>
    <t>Ohišje dušilnika zvoka je izdelano iz pocinkane jeklene pločevine. Dušilne kulise sestavljene iz negorljive kamene volne, ki absorbira zvok. Površina kulise je odporna na erozijo delcev do hitrosti 20m/s. Polovica vsake strani kulise je opremljena s pocinkano pločevino, kar daje dušilcu zvoka boljše lastnosti dušenja pri frekvenci 250 Hz. Kulise aerodinamično oblikovane za zmanjšanje padca tlaka do 30%. Vključno s pritrdilnim in obešalnim materialom za obešanje o betonski strop. OPOMBA: Vse prirobnice naj bodo 20mm!</t>
  </si>
  <si>
    <r>
      <t xml:space="preserve">kot npr.:  </t>
    </r>
    <r>
      <rPr>
        <b/>
        <sz val="10"/>
        <rFont val="Arial Narrow"/>
        <family val="2"/>
        <charset val="238"/>
      </rPr>
      <t>KLIMAOPREMA  KVR-100 (50-100m3/h)</t>
    </r>
    <r>
      <rPr>
        <sz val="10"/>
        <rFont val="Arial Narrow"/>
        <family val="2"/>
        <charset val="238"/>
      </rPr>
      <t xml:space="preserve">  ali enakovredno</t>
    </r>
  </si>
  <si>
    <r>
      <t xml:space="preserve">Dobava in montaža aluminjaste </t>
    </r>
    <r>
      <rPr>
        <b/>
        <sz val="10"/>
        <rFont val="Arial Narrow"/>
        <family val="2"/>
        <charset val="238"/>
      </rPr>
      <t>zaščitne fasadne rešetke</t>
    </r>
  </si>
  <si>
    <t>BxH = 400x400 mm</t>
  </si>
  <si>
    <r>
      <t xml:space="preserve">kot npr.:  </t>
    </r>
    <r>
      <rPr>
        <b/>
        <sz val="10"/>
        <rFont val="Arial Narrow"/>
        <family val="2"/>
        <charset val="238"/>
      </rPr>
      <t>KLIMAOPREMA OAS-R</t>
    </r>
    <r>
      <rPr>
        <sz val="10"/>
        <rFont val="Arial Narrow"/>
        <family val="2"/>
        <charset val="238"/>
      </rPr>
      <t xml:space="preserve">  ali enakovredno</t>
    </r>
  </si>
  <si>
    <t>425x325 mm</t>
  </si>
  <si>
    <t>Toplotna izolacija kanalov naj se naredi iz kamene volne debeline 50 mm, prevlečena naj bo s parozaporno aluminijasto folijo, in zaščitena z oblogo iz aluminijaste pločevine. Toplotna prevodnost izolacije 0,039 W/m2K (SIST EN 13162), odpornost na ogenj A1 (SIST EN 13501-1), komplet s pritrdilnim materialom in s samolepilnimi trakovi…</t>
  </si>
  <si>
    <t>d=50 mm</t>
  </si>
  <si>
    <r>
      <rPr>
        <b/>
        <sz val="10"/>
        <rFont val="Arial Narrow"/>
        <family val="2"/>
        <charset val="238"/>
      </rPr>
      <t xml:space="preserve">Čiščenje </t>
    </r>
    <r>
      <rPr>
        <sz val="10"/>
        <rFont val="Arial Narrow"/>
        <family val="2"/>
        <charset val="238"/>
      </rPr>
      <t xml:space="preserve">sistema kanalov po izdelavi in </t>
    </r>
    <r>
      <rPr>
        <b/>
        <sz val="10"/>
        <rFont val="Arial Narrow"/>
        <family val="2"/>
        <charset val="238"/>
      </rPr>
      <t>preizkus tesnosti</t>
    </r>
    <r>
      <rPr>
        <sz val="10"/>
        <rFont val="Arial Narrow"/>
        <family val="2"/>
        <charset val="238"/>
      </rPr>
      <t xml:space="preserve"> sistema (spojev).</t>
    </r>
  </si>
  <si>
    <r>
      <rPr>
        <b/>
        <sz val="10"/>
        <rFont val="Arial Narrow"/>
        <family val="2"/>
        <charset val="238"/>
      </rPr>
      <t>Nastavitev dovodnih in odvodnih količin</t>
    </r>
    <r>
      <rPr>
        <sz val="10"/>
        <rFont val="Arial Narrow"/>
        <family val="2"/>
        <charset val="238"/>
      </rPr>
      <t xml:space="preserve"> zraka, testni zagon celotnega sistema klimatizacije (po navodilih oziroma ob prisotnosti dobaviteljev naprav), testno obratovanje celotnega sistema klimatizacije, pri projektnih pogojih in pri različnih vremenskih pogojih.
</t>
    </r>
    <r>
      <rPr>
        <b/>
        <sz val="10"/>
        <rFont val="Arial Narrow"/>
        <family val="2"/>
        <charset val="238"/>
      </rPr>
      <t xml:space="preserve">Izvedba meritev </t>
    </r>
    <r>
      <rPr>
        <sz val="10"/>
        <rFont val="Arial Narrow"/>
        <family val="2"/>
        <charset val="238"/>
      </rPr>
      <t xml:space="preserve">delovanja celotnega sistema in izdelava zapisnika, potrjenega s strani nadzornega organa, ter </t>
    </r>
    <r>
      <rPr>
        <b/>
        <sz val="10"/>
        <rFont val="Arial Narrow"/>
        <family val="2"/>
        <charset val="238"/>
      </rPr>
      <t>poročila o meritvah prezračevanja</t>
    </r>
    <r>
      <rPr>
        <sz val="10"/>
        <rFont val="Arial Narrow"/>
        <family val="2"/>
        <charset val="238"/>
      </rPr>
      <t xml:space="preserve"> s strani pristojnega izvajalca.</t>
    </r>
  </si>
  <si>
    <r>
      <rPr>
        <b/>
        <sz val="10"/>
        <rFont val="Arial Narrow"/>
        <family val="2"/>
        <charset val="238"/>
      </rPr>
      <t>Poučitev upravljalca/skrbnika</t>
    </r>
    <r>
      <rPr>
        <sz val="10"/>
        <rFont val="Arial Narrow"/>
        <family val="2"/>
        <charset val="238"/>
      </rPr>
      <t xml:space="preserve"> sistema, o delovanju in upravljanju sistema, s strani izvajalca. Vključno z izdelavo zapisnika/izdajo potrdila o opravljenem poučevanju.</t>
    </r>
  </si>
  <si>
    <r>
      <rPr>
        <b/>
        <sz val="10"/>
        <rFont val="Arial Narrow"/>
        <family val="2"/>
        <charset val="238"/>
      </rPr>
      <t xml:space="preserve">Izdelava poročila z izjavo o vgradnji požarnih loput </t>
    </r>
    <r>
      <rPr>
        <sz val="10"/>
        <rFont val="Arial Narrow"/>
        <family val="2"/>
        <charset val="238"/>
      </rPr>
      <t xml:space="preserve">(s podanim seznamom) skladno z zahtevami načrta požarne varnosti </t>
    </r>
  </si>
  <si>
    <t>Pripravljalna in zaključna dela, transportni in zavarovalni stroški</t>
  </si>
  <si>
    <t xml:space="preserve">  1 x kovinska cev Ø64 + izolacija debeline 32mm  -  odprtina v AB steni jaška, velikost odprtine  fi 132 mm</t>
  </si>
  <si>
    <t xml:space="preserve">  2 x kovinska cev Ø60 + izolacija debeline 32mm  -  odprtina v zidani steni jaška, velikost odprtine 700x200 mm (izstop iz jaška v kuhinji)</t>
  </si>
  <si>
    <r>
      <t xml:space="preserve">Izrez odprtin v lesenih vratih ter dobava in montaža aluminijaste </t>
    </r>
    <r>
      <rPr>
        <b/>
        <sz val="10"/>
        <rFont val="Arial Narrow"/>
        <family val="2"/>
        <charset val="238"/>
      </rPr>
      <t>vratne rešetke</t>
    </r>
    <r>
      <rPr>
        <sz val="10"/>
        <rFont val="Arial Narrow"/>
        <family val="2"/>
        <charset val="238"/>
      </rPr>
      <t xml:space="preserve"> z vodoravnimi fiksnimi lamelami V oblike, izdelane iz vlečenih Al profilov, pobarvana s prašno barvo v barvi RAL po izbiri arhitekta, pritrjena z vidnimi vijaki, s protiokvirjem za vgradnjo v vrata</t>
    </r>
  </si>
  <si>
    <r>
      <t>Dobava in montaža</t>
    </r>
    <r>
      <rPr>
        <b/>
        <sz val="10"/>
        <color rgb="FF000000"/>
        <rFont val="Arial Narrow"/>
        <family val="2"/>
        <charset val="238"/>
      </rPr>
      <t xml:space="preserve"> toplotne izolacije in zaščite zunanjih kanalov</t>
    </r>
  </si>
  <si>
    <r>
      <t xml:space="preserve">Izrez odprtin v kovinskih vratih ter dobava in montaža aluminijaste </t>
    </r>
    <r>
      <rPr>
        <b/>
        <sz val="10"/>
        <rFont val="Arial Narrow"/>
        <family val="2"/>
        <charset val="238"/>
      </rPr>
      <t>vratne rešetke</t>
    </r>
    <r>
      <rPr>
        <sz val="10"/>
        <rFont val="Arial Narrow"/>
        <family val="2"/>
        <charset val="238"/>
      </rPr>
      <t xml:space="preserve"> z vodoravnimi fiksnimi lamelami V oblike, izdelane iz vlečenih Al profilov, pobarvana s prašno barvo v barvi RAL po izbiri arhitekta, pritrjena z vidnimi vijaki, s protiokvirjem za vgradnjo v vrata</t>
    </r>
  </si>
  <si>
    <r>
      <t>Dobava in montaža</t>
    </r>
    <r>
      <rPr>
        <b/>
        <sz val="10"/>
        <rFont val="Arial Narrow"/>
        <family val="2"/>
        <charset val="238"/>
      </rPr>
      <t xml:space="preserve"> jadrovinastih priključkov</t>
    </r>
    <r>
      <rPr>
        <sz val="10"/>
        <rFont val="Arial Narrow"/>
        <family val="2"/>
        <charset val="238"/>
      </rPr>
      <t xml:space="preserve"> na napravo, za delovanje brez prenosa vibracij</t>
    </r>
  </si>
  <si>
    <t>SR - 355</t>
  </si>
  <si>
    <r>
      <t xml:space="preserve">Dobava in montaža </t>
    </r>
    <r>
      <rPr>
        <b/>
        <sz val="10"/>
        <rFont val="Arial Narrow"/>
        <family val="2"/>
        <charset val="238"/>
      </rPr>
      <t>odvodnega prezračevalnega ventila</t>
    </r>
  </si>
  <si>
    <t>Prezračevalni ventil, ki je primeren za odvod zraka, izdelan iz jeklene pločevine, barva RAL 9010, z nastavljivim krožnikom okrogle oblike, z vgradnim okvirjem.</t>
  </si>
  <si>
    <r>
      <t xml:space="preserve">kot npr.:  </t>
    </r>
    <r>
      <rPr>
        <b/>
        <sz val="10"/>
        <rFont val="Arial Narrow"/>
        <family val="2"/>
        <charset val="238"/>
      </rPr>
      <t>KLIMAOPREMA tip ZOV</t>
    </r>
    <r>
      <rPr>
        <sz val="10"/>
        <rFont val="Arial Narrow"/>
        <family val="2"/>
        <charset val="238"/>
      </rPr>
      <t xml:space="preserve">  ali enakovredno</t>
    </r>
  </si>
  <si>
    <t>ZOV 125</t>
  </si>
  <si>
    <r>
      <t xml:space="preserve">kot npr.:  </t>
    </r>
    <r>
      <rPr>
        <b/>
        <sz val="10"/>
        <rFont val="Arial Narrow"/>
        <family val="2"/>
        <charset val="238"/>
      </rPr>
      <t>KLIMAOPREMA  SAP-Z</t>
    </r>
    <r>
      <rPr>
        <sz val="10"/>
        <rFont val="Arial Narrow"/>
        <family val="2"/>
        <charset val="238"/>
      </rPr>
      <t xml:space="preserve">  ali enakovredno</t>
    </r>
  </si>
  <si>
    <r>
      <t xml:space="preserve">Dobava in montaža </t>
    </r>
    <r>
      <rPr>
        <b/>
        <sz val="10"/>
        <rFont val="Arial Narrow"/>
        <family val="2"/>
        <charset val="238"/>
      </rPr>
      <t>vpihovalne šobe</t>
    </r>
    <r>
      <rPr>
        <sz val="10"/>
        <rFont val="Arial Narrow"/>
        <family val="2"/>
        <charset val="238"/>
      </rPr>
      <t xml:space="preserve"> za dovod zraka v prostor, kjer se zahteva velik domet curka in nizek hrup, izdelana iz aluminija in prašno barvana v RAL 9010, možnost nastavitve kota </t>
    </r>
    <r>
      <rPr>
        <sz val="10"/>
        <rFont val="Calibri"/>
        <family val="2"/>
        <charset val="238"/>
      </rPr>
      <t>±</t>
    </r>
    <r>
      <rPr>
        <sz val="10"/>
        <rFont val="Arial Narrow"/>
        <family val="2"/>
        <charset val="238"/>
      </rPr>
      <t>30</t>
    </r>
    <r>
      <rPr>
        <sz val="10"/>
        <rFont val="Calibri"/>
        <family val="2"/>
        <charset val="238"/>
      </rPr>
      <t>°</t>
    </r>
  </si>
  <si>
    <r>
      <rPr>
        <b/>
        <sz val="10"/>
        <rFont val="Arial Narrow"/>
        <family val="2"/>
        <charset val="238"/>
      </rPr>
      <t xml:space="preserve">Izvedba požarnega tesnenja </t>
    </r>
    <r>
      <rPr>
        <sz val="10"/>
        <rFont val="Arial Narrow"/>
        <family val="2"/>
        <charset val="238"/>
      </rPr>
      <t>požarnih loput v AB plošči</t>
    </r>
  </si>
  <si>
    <t>425x425 mm</t>
  </si>
  <si>
    <r>
      <t xml:space="preserve">Dobava in montaža </t>
    </r>
    <r>
      <rPr>
        <b/>
        <sz val="10"/>
        <rFont val="Arial Narrow"/>
        <family val="2"/>
        <charset val="238"/>
      </rPr>
      <t>dovodnega prezračevalnega ventila</t>
    </r>
  </si>
  <si>
    <t>Prezračevalni ventil, ki je primeren za dovod zraka, izdelan iz jeklene pločevine, barva RAL 9010, z nastavljivim krožnikom okrogle oblike, z vgradnim okvirjem.</t>
  </si>
  <si>
    <r>
      <t xml:space="preserve">kot npr.:  </t>
    </r>
    <r>
      <rPr>
        <b/>
        <sz val="10"/>
        <rFont val="Arial Narrow"/>
        <family val="2"/>
        <charset val="238"/>
      </rPr>
      <t>KLIMAOPREMA tip ZOT</t>
    </r>
    <r>
      <rPr>
        <sz val="10"/>
        <rFont val="Arial Narrow"/>
        <family val="2"/>
        <charset val="238"/>
      </rPr>
      <t xml:space="preserve">  ali enakovredno</t>
    </r>
  </si>
  <si>
    <t>ZOT 125</t>
  </si>
  <si>
    <r>
      <t xml:space="preserve">Izdelava </t>
    </r>
    <r>
      <rPr>
        <b/>
        <sz val="10"/>
        <rFont val="Arial Narrow"/>
        <family val="2"/>
        <charset val="238"/>
      </rPr>
      <t>odvoda kondenza</t>
    </r>
    <r>
      <rPr>
        <sz val="10"/>
        <rFont val="Arial Narrow"/>
        <family val="2"/>
        <charset val="238"/>
      </rPr>
      <t xml:space="preserve"> vključno s sifonom, od naprave fi32 steni, do preboja v AB steni v zunanji jašek, skupaj cca 8m cevi fi32, vključno s pritrdilnim in montažnim materialom</t>
    </r>
  </si>
  <si>
    <t>Pretok: 3900 m3/h</t>
  </si>
  <si>
    <t>Zunanji padec tlak: 250 Pa</t>
  </si>
  <si>
    <t>Pretok: 1850 m3/h</t>
  </si>
  <si>
    <t>Pretok: 1500 m3/h</t>
  </si>
  <si>
    <t>Zunanji padec tlak: 230 Pa</t>
  </si>
  <si>
    <r>
      <t xml:space="preserve">Dobava in montaža </t>
    </r>
    <r>
      <rPr>
        <b/>
        <sz val="10"/>
        <rFont val="Arial Narrow"/>
        <family val="2"/>
        <charset val="238"/>
      </rPr>
      <t>kanalskega EC ventilatorja</t>
    </r>
    <r>
      <rPr>
        <sz val="10"/>
        <rFont val="Arial Narrow"/>
        <family val="2"/>
        <charset val="238"/>
      </rPr>
      <t>, v zvočno izoliranem ohišju za dovod zraka iz nape v sosednje prostore</t>
    </r>
  </si>
  <si>
    <r>
      <rPr>
        <b/>
        <sz val="10"/>
        <rFont val="Arial Narrow"/>
        <family val="2"/>
        <charset val="238"/>
      </rPr>
      <t>Demontaža</t>
    </r>
    <r>
      <rPr>
        <sz val="10"/>
        <rFont val="Arial Narrow"/>
        <family val="2"/>
        <charset val="238"/>
      </rPr>
      <t xml:space="preserve"> kovinske podkonstrukcije za kanale in za luči v kuhinji, vključno z razrezom in odvozom na deponijo</t>
    </r>
  </si>
  <si>
    <r>
      <rPr>
        <sz val="10"/>
        <rFont val="Arial Narrow"/>
        <family val="2"/>
        <charset val="238"/>
      </rPr>
      <t xml:space="preserve">kot npr.:  </t>
    </r>
    <r>
      <rPr>
        <b/>
        <sz val="10"/>
        <rFont val="Arial Narrow"/>
        <family val="2"/>
        <charset val="238"/>
      </rPr>
      <t xml:space="preserve">VSQ 600 x 600 mm - KC2-ERP11 </t>
    </r>
    <r>
      <rPr>
        <sz val="10"/>
        <rFont val="Arial Narrow"/>
        <family val="2"/>
        <charset val="238"/>
      </rPr>
      <t xml:space="preserve"> ali enakovredno</t>
    </r>
  </si>
  <si>
    <r>
      <rPr>
        <sz val="10"/>
        <rFont val="Arial Narrow"/>
        <family val="2"/>
        <charset val="238"/>
      </rPr>
      <t xml:space="preserve">kot npr.:  </t>
    </r>
    <r>
      <rPr>
        <b/>
        <sz val="10"/>
        <rFont val="Arial Narrow"/>
        <family val="2"/>
        <charset val="238"/>
      </rPr>
      <t xml:space="preserve">RZ 500 x 600 mm - KC2-MD12 </t>
    </r>
    <r>
      <rPr>
        <sz val="10"/>
        <rFont val="Arial Narrow"/>
        <family val="2"/>
        <charset val="238"/>
      </rPr>
      <t xml:space="preserve"> ali enakovredno</t>
    </r>
  </si>
  <si>
    <r>
      <rPr>
        <sz val="10"/>
        <rFont val="Arial Narrow"/>
        <family val="2"/>
        <charset val="238"/>
      </rPr>
      <t xml:space="preserve">kot npr.:  </t>
    </r>
    <r>
      <rPr>
        <b/>
        <sz val="10"/>
        <rFont val="Arial Narrow"/>
        <family val="2"/>
        <charset val="238"/>
      </rPr>
      <t xml:space="preserve">VSQ 250 x 600 mm - KC2-ERP41 </t>
    </r>
    <r>
      <rPr>
        <sz val="10"/>
        <rFont val="Arial Narrow"/>
        <family val="2"/>
        <charset val="238"/>
      </rPr>
      <t xml:space="preserve"> ali enakovredno</t>
    </r>
  </si>
  <si>
    <r>
      <t xml:space="preserve">kot npr.:  RZ 400 x 400 mm - KC2-MD42  </t>
    </r>
    <r>
      <rPr>
        <sz val="10"/>
        <rFont val="Arial Narrow"/>
        <family val="2"/>
        <charset val="238"/>
      </rPr>
      <t>ali enakovredno</t>
    </r>
  </si>
  <si>
    <r>
      <rPr>
        <b/>
        <sz val="10"/>
        <rFont val="Arial Narrow"/>
        <family val="2"/>
        <charset val="238"/>
      </rPr>
      <t xml:space="preserve">Regulacijska žaluzija z elektromotornim pogonom </t>
    </r>
    <r>
      <rPr>
        <sz val="10"/>
        <rFont val="Arial Narrow"/>
        <family val="2"/>
        <charset val="238"/>
      </rPr>
      <t>(odvod iz nape nad konvektomati 1900 m3/h) kompatibilnim z regulacijskim sistemom prezračevanja kuhinje. Elektromotorni pogon je dobavljen v sklopu periferne opreme regulacijskega sistema.</t>
    </r>
  </si>
  <si>
    <r>
      <rPr>
        <b/>
        <sz val="10"/>
        <rFont val="Arial Narrow"/>
        <family val="2"/>
        <charset val="238"/>
      </rPr>
      <t>Regulator pretoka zraka, z elektromotornim pogonom</t>
    </r>
    <r>
      <rPr>
        <sz val="10"/>
        <rFont val="Arial Narrow"/>
        <family val="2"/>
        <charset val="238"/>
      </rPr>
      <t xml:space="preserve">  (dovod v napo nad konvektomati 1700 m3/h) kompatibilnim z regulacijskim sistemom prezračevanja kuhinje. Elektomotorni pogon omogoča nastavite količin zraka preko wireless omrežja.</t>
    </r>
  </si>
  <si>
    <r>
      <rPr>
        <b/>
        <sz val="10"/>
        <rFont val="Arial Narrow"/>
        <family val="2"/>
        <charset val="238"/>
      </rPr>
      <t>Regulacijska žaluzija z elektromotornim pogonom</t>
    </r>
    <r>
      <rPr>
        <sz val="10"/>
        <rFont val="Arial Narrow"/>
        <family val="2"/>
        <charset val="238"/>
      </rPr>
      <t xml:space="preserve">  (odvod iz manjše varčne nape 3650 m3/h) kompatibilnim z regulacijskim sistemom prezračevanja kuhinje. Elektromotorni pogon je dobavljen v sklopu periferne opreme regulacijskega sistema.</t>
    </r>
  </si>
  <si>
    <r>
      <rPr>
        <b/>
        <sz val="10"/>
        <rFont val="Arial Narrow"/>
        <family val="2"/>
        <charset val="238"/>
      </rPr>
      <t xml:space="preserve">Regulator pretoka zraka, z elektromotornim pogonom </t>
    </r>
    <r>
      <rPr>
        <sz val="10"/>
        <rFont val="Arial Narrow"/>
        <family val="2"/>
        <charset val="238"/>
      </rPr>
      <t xml:space="preserve">  (dovod v manjšo varčno napo 3300 m3/h) kompatibilnim z regulacijskim sistemom prezračevanja kuhinje. Elektomotorni pogon omogoča nastavite količin zraka preko wireless omrežja </t>
    </r>
  </si>
  <si>
    <t>Nazivni tok: 3,68 A</t>
  </si>
  <si>
    <t>Nazivna napetost: 3x400 V</t>
  </si>
  <si>
    <t>U = 380 V / 3f / 50 Hz</t>
  </si>
  <si>
    <r>
      <t xml:space="preserve">Dobava in montaža </t>
    </r>
    <r>
      <rPr>
        <b/>
        <sz val="10"/>
        <color rgb="FF000000"/>
        <rFont val="Arial Narrow"/>
        <family val="2"/>
        <charset val="238"/>
      </rPr>
      <t>strešnega zvočno izoliranega  odvodnega ventilatorja KC1-MF2 (FR)</t>
    </r>
    <r>
      <rPr>
        <sz val="10"/>
        <color indexed="8"/>
        <rFont val="Arial Narrow"/>
        <family val="2"/>
        <charset val="238"/>
      </rPr>
      <t xml:space="preserve"> z naslednjimi karakteristikami:</t>
    </r>
  </si>
  <si>
    <t>Vod = 9550 m3/h</t>
  </si>
  <si>
    <t>Hex = 350 Pa</t>
  </si>
  <si>
    <r>
      <t xml:space="preserve">Dobava in montaža </t>
    </r>
    <r>
      <rPr>
        <b/>
        <sz val="10"/>
        <rFont val="Arial Narrow"/>
        <family val="2"/>
        <charset val="238"/>
      </rPr>
      <t xml:space="preserve">frekvenčnega pretvornika </t>
    </r>
    <r>
      <rPr>
        <sz val="10"/>
        <rFont val="Arial Narrow"/>
        <family val="2"/>
        <charset val="238"/>
      </rPr>
      <t xml:space="preserve">za regulacijo hitrosti ventilatorja vključno z elektro priklopom na glavni dovod  in ventilator, </t>
    </r>
  </si>
  <si>
    <r>
      <t xml:space="preserve">Dobava in montaža motornega pogona za žaluzijo ON/OFF 24 VAC - vzmetni, kot npr. </t>
    </r>
    <r>
      <rPr>
        <b/>
        <sz val="10"/>
        <rFont val="Arial Narrow"/>
        <family val="2"/>
        <charset val="238"/>
      </rPr>
      <t>BELIMO LM230A</t>
    </r>
    <r>
      <rPr>
        <sz val="10"/>
        <rFont val="Arial Narrow"/>
        <family val="2"/>
        <charset val="238"/>
      </rPr>
      <t xml:space="preserve">  ali enakovredno</t>
    </r>
  </si>
  <si>
    <r>
      <t xml:space="preserve">Dobava in montaža </t>
    </r>
    <r>
      <rPr>
        <b/>
        <sz val="10"/>
        <color rgb="FF000000"/>
        <rFont val="Arial Narrow"/>
        <family val="2"/>
        <charset val="238"/>
      </rPr>
      <t>strešnega izoliranega podstavka</t>
    </r>
    <r>
      <rPr>
        <sz val="10"/>
        <color indexed="8"/>
        <rFont val="Arial Narrow"/>
        <family val="2"/>
        <charset val="238"/>
      </rPr>
      <t xml:space="preserve"> (s funkcijo dušenja zvoka) za montažo na rahlo poševno streho (naklon 6</t>
    </r>
    <r>
      <rPr>
        <sz val="10"/>
        <color indexed="8"/>
        <rFont val="Calibri"/>
        <family val="2"/>
        <charset val="238"/>
      </rPr>
      <t>°</t>
    </r>
    <r>
      <rPr>
        <sz val="10"/>
        <color rgb="FF000000"/>
        <rFont val="Arial Narrow"/>
        <family val="2"/>
        <charset val="238"/>
      </rPr>
      <t>)</t>
    </r>
    <r>
      <rPr>
        <sz val="13"/>
        <color indexed="8"/>
        <rFont val="Arial Narrow"/>
        <family val="2"/>
        <charset val="238"/>
      </rPr>
      <t xml:space="preserve"> </t>
    </r>
    <r>
      <rPr>
        <sz val="10"/>
        <color indexed="8"/>
        <rFont val="Arial Narrow"/>
        <family val="2"/>
        <charset val="238"/>
      </rPr>
      <t xml:space="preserve">kot npr. </t>
    </r>
    <r>
      <rPr>
        <b/>
        <sz val="10"/>
        <color rgb="FF000000"/>
        <rFont val="Arial Narrow"/>
        <family val="2"/>
        <charset val="238"/>
      </rPr>
      <t>RUCK  DSS 560-10</t>
    </r>
    <r>
      <rPr>
        <sz val="10"/>
        <color indexed="8"/>
        <rFont val="Arial Narrow"/>
        <family val="2"/>
        <charset val="238"/>
      </rPr>
      <t>, ali enakovredno</t>
    </r>
  </si>
  <si>
    <r>
      <t xml:space="preserve">Dobava in montaža </t>
    </r>
    <r>
      <rPr>
        <b/>
        <sz val="10"/>
        <color rgb="FF000000"/>
        <rFont val="Arial Narrow"/>
        <family val="2"/>
        <charset val="238"/>
      </rPr>
      <t>strešnega zvočno izoliranega  odvodnega ventilatorja KC2-MF2 (FR)</t>
    </r>
    <r>
      <rPr>
        <sz val="10"/>
        <color indexed="8"/>
        <rFont val="Arial Narrow"/>
        <family val="2"/>
        <charset val="238"/>
      </rPr>
      <t xml:space="preserve"> z naslednjimi karakteristikami:</t>
    </r>
  </si>
  <si>
    <r>
      <t xml:space="preserve">Dobava in montaža </t>
    </r>
    <r>
      <rPr>
        <b/>
        <sz val="10"/>
        <rFont val="Arial Narrow"/>
        <family val="2"/>
        <charset val="238"/>
      </rPr>
      <t xml:space="preserve">žaluzije KC1-MD2 </t>
    </r>
    <r>
      <rPr>
        <sz val="10"/>
        <rFont val="Arial Narrow"/>
        <family val="2"/>
        <charset val="238"/>
      </rPr>
      <t xml:space="preserve">z zobniki za regulacijo lamel z nosilcem za motorni pogon  dimenzije 600x600. </t>
    </r>
  </si>
  <si>
    <r>
      <t xml:space="preserve">Dobava in montaža </t>
    </r>
    <r>
      <rPr>
        <b/>
        <sz val="10"/>
        <rFont val="Arial Narrow"/>
        <family val="2"/>
        <charset val="238"/>
      </rPr>
      <t xml:space="preserve">žaluzije KC2-MD2 </t>
    </r>
    <r>
      <rPr>
        <sz val="10"/>
        <rFont val="Arial Narrow"/>
        <family val="2"/>
        <charset val="238"/>
      </rPr>
      <t xml:space="preserve">z zobniki za regulacijo lamel z nosilcem za motorni pogon  dimenzije 600x600. </t>
    </r>
  </si>
  <si>
    <t>Priključna moč 275 W</t>
  </si>
  <si>
    <t>Priključni tok 1,91 A</t>
  </si>
  <si>
    <t>Priključna moč 723 W</t>
  </si>
  <si>
    <t>Priključni tok 3,32 A</t>
  </si>
  <si>
    <r>
      <rPr>
        <b/>
        <sz val="10"/>
        <rFont val="Arial Narrow"/>
        <family val="2"/>
        <charset val="238"/>
      </rPr>
      <t>Regulator pretoka zraka, z elektromotornim pogonom</t>
    </r>
    <r>
      <rPr>
        <sz val="10"/>
        <rFont val="Arial Narrow"/>
        <family val="2"/>
        <charset val="238"/>
      </rPr>
      <t xml:space="preserve"> nad pečjo za kruh (800 m3/h), kompatibilnim z regulacijskim sistemom prezračevanja kuhinje. Elektomotorni pogon omogoča nastavite količin zraka preko wireless omrežja.</t>
    </r>
  </si>
  <si>
    <r>
      <rPr>
        <sz val="10"/>
        <rFont val="Arial Narrow"/>
        <family val="2"/>
        <charset val="238"/>
      </rPr>
      <t xml:space="preserve">kot npr.:  </t>
    </r>
    <r>
      <rPr>
        <b/>
        <sz val="10"/>
        <rFont val="Arial Narrow"/>
        <family val="2"/>
        <charset val="238"/>
      </rPr>
      <t xml:space="preserve">VSQ 300 x 200 mm - KC3-ERP21 </t>
    </r>
    <r>
      <rPr>
        <sz val="10"/>
        <rFont val="Arial Narrow"/>
        <family val="2"/>
        <charset val="238"/>
      </rPr>
      <t xml:space="preserve"> ali enakovredno</t>
    </r>
  </si>
  <si>
    <r>
      <rPr>
        <b/>
        <sz val="10"/>
        <rFont val="Arial Narrow"/>
        <family val="2"/>
        <charset val="238"/>
      </rPr>
      <t>Regulator pretoka zraka, z elektromotornim pogonom</t>
    </r>
    <r>
      <rPr>
        <sz val="10"/>
        <rFont val="Arial Narrow"/>
        <family val="2"/>
        <charset val="238"/>
      </rPr>
      <t xml:space="preserve"> nad pomivalnim strojem (2100 m3/h) kompatibilnim z regulacijskim sistemom prezračevanja kuhinje. Elektomotorni pogon omogoča nastavite količin zraka preko wireless omrežja.</t>
    </r>
  </si>
  <si>
    <r>
      <rPr>
        <sz val="10"/>
        <rFont val="Arial Narrow"/>
        <family val="2"/>
        <charset val="238"/>
      </rPr>
      <t xml:space="preserve">kot npr.: </t>
    </r>
    <r>
      <rPr>
        <b/>
        <sz val="10"/>
        <rFont val="Arial Narrow"/>
        <family val="2"/>
        <charset val="238"/>
      </rPr>
      <t xml:space="preserve"> VSQ 400 x 400 mm - KC3-ERP22  </t>
    </r>
    <r>
      <rPr>
        <sz val="10"/>
        <rFont val="Arial Narrow"/>
        <family val="2"/>
        <charset val="238"/>
      </rPr>
      <t>ali enakovredno</t>
    </r>
  </si>
  <si>
    <r>
      <rPr>
        <sz val="10"/>
        <rFont val="Arial Narrow"/>
        <family val="2"/>
        <charset val="238"/>
      </rPr>
      <t xml:space="preserve">kot npr.: </t>
    </r>
    <r>
      <rPr>
        <b/>
        <sz val="10"/>
        <rFont val="Arial Narrow"/>
        <family val="2"/>
        <charset val="238"/>
      </rPr>
      <t xml:space="preserve"> VSQ 1000 x 600 mm - KC1-ERP11  </t>
    </r>
    <r>
      <rPr>
        <sz val="10"/>
        <rFont val="Arial Narrow"/>
        <family val="2"/>
        <charset val="238"/>
      </rPr>
      <t>ali enakovredno</t>
    </r>
  </si>
  <si>
    <r>
      <rPr>
        <sz val="10"/>
        <rFont val="Arial Narrow"/>
        <family val="2"/>
        <charset val="238"/>
      </rPr>
      <t xml:space="preserve">kot npr.: </t>
    </r>
    <r>
      <rPr>
        <b/>
        <sz val="10"/>
        <rFont val="Arial Narrow"/>
        <family val="2"/>
        <charset val="238"/>
      </rPr>
      <t xml:space="preserve"> RZ 750 x 750 mm - KC1-MD12 </t>
    </r>
    <r>
      <rPr>
        <sz val="10"/>
        <rFont val="Arial Narrow"/>
        <family val="2"/>
        <charset val="238"/>
      </rPr>
      <t xml:space="preserve"> ali enakovredno</t>
    </r>
  </si>
  <si>
    <t>Vod = 5550 m3/h</t>
  </si>
  <si>
    <t>Nazivna moč motorja: 4115 W</t>
  </si>
  <si>
    <t>Nazivni tok: 8,5 A</t>
  </si>
  <si>
    <r>
      <t xml:space="preserve">kot npr. tip </t>
    </r>
    <r>
      <rPr>
        <b/>
        <sz val="10"/>
        <color rgb="FF000000"/>
        <rFont val="Arial Narrow"/>
        <family val="2"/>
        <charset val="238"/>
      </rPr>
      <t>RUCK DVNI 560 D4 30</t>
    </r>
    <r>
      <rPr>
        <sz val="10"/>
        <color indexed="8"/>
        <rFont val="Arial Narrow"/>
        <family val="2"/>
        <charset val="238"/>
      </rPr>
      <t>, ali enakovredno (obvezen je frekvenčni pretvornik dodatno)</t>
    </r>
  </si>
  <si>
    <r>
      <t xml:space="preserve">kot npr. tip </t>
    </r>
    <r>
      <rPr>
        <b/>
        <sz val="10"/>
        <color rgb="FF000000"/>
        <rFont val="Arial Narrow"/>
        <family val="2"/>
        <charset val="238"/>
      </rPr>
      <t>RUCK DVNI 630 D4 30</t>
    </r>
    <r>
      <rPr>
        <sz val="10"/>
        <color indexed="8"/>
        <rFont val="Arial Narrow"/>
        <family val="2"/>
        <charset val="238"/>
      </rPr>
      <t>, ali enakovredno (obvezen je frekvenčni pretvornik dodatno)</t>
    </r>
  </si>
  <si>
    <t>m = 163 kg</t>
  </si>
  <si>
    <t>m = 152 kg</t>
  </si>
  <si>
    <r>
      <t xml:space="preserve">Dobava in montaža </t>
    </r>
    <r>
      <rPr>
        <b/>
        <sz val="10"/>
        <rFont val="Arial Narrow"/>
        <family val="2"/>
        <charset val="238"/>
      </rPr>
      <t>prezračevalne naprave KN-4</t>
    </r>
    <r>
      <rPr>
        <sz val="10"/>
        <rFont val="Arial Narrow"/>
        <family val="2"/>
        <charset val="238"/>
      </rPr>
      <t xml:space="preserve"> za prezračevanje pomožnih prostorov, shramb, garderob in sanitarij kuhinje, ki so vsi v pritličju                           </t>
    </r>
  </si>
  <si>
    <r>
      <t xml:space="preserve">Dobava in montaža </t>
    </r>
    <r>
      <rPr>
        <b/>
        <sz val="10"/>
        <rFont val="Arial Narrow"/>
        <family val="2"/>
        <charset val="238"/>
      </rPr>
      <t>prezračevalne naprave</t>
    </r>
    <r>
      <rPr>
        <sz val="10"/>
        <rFont val="Arial Narrow"/>
        <family val="2"/>
        <charset val="238"/>
      </rPr>
      <t xml:space="preserve"> </t>
    </r>
    <r>
      <rPr>
        <b/>
        <sz val="10"/>
        <rFont val="Arial Narrow"/>
        <family val="2"/>
        <charset val="238"/>
      </rPr>
      <t xml:space="preserve">KN-3 </t>
    </r>
    <r>
      <rPr>
        <sz val="10"/>
        <rFont val="Arial Narrow"/>
        <family val="2"/>
        <charset val="238"/>
      </rPr>
      <t>za prezračevanje sanitarij ter avle v pritličju ter nadstropju</t>
    </r>
  </si>
  <si>
    <r>
      <rPr>
        <b/>
        <sz val="10"/>
        <rFont val="Arial Narrow"/>
        <family val="2"/>
        <charset val="238"/>
      </rPr>
      <t>Polnjenje ogrevalnega</t>
    </r>
    <r>
      <rPr>
        <sz val="10"/>
        <rFont val="Arial Narrow"/>
        <family val="2"/>
        <charset val="238"/>
      </rPr>
      <t xml:space="preserve"> sistema </t>
    </r>
    <r>
      <rPr>
        <b/>
        <sz val="10"/>
        <rFont val="Arial Narrow"/>
        <family val="2"/>
        <charset val="238"/>
      </rPr>
      <t>z mehko vodo</t>
    </r>
    <r>
      <rPr>
        <sz val="10"/>
        <rFont val="Arial Narrow"/>
        <family val="2"/>
        <charset val="238"/>
      </rPr>
      <t xml:space="preserve"> (V=230 lit), odzračevanje in testni zagon celotnega ogrevalnega sistema, izdelava poročila ter meritve trdote vode v ogrevalnem sistemu.</t>
    </r>
  </si>
  <si>
    <t xml:space="preserve">Mini stabilni sistem avtomatskega gašenja z gasilno tekočino v rezervoarju volumna 12 lit in ceveh pod tlakom, kot npr. Bonpet ali enakovredno. Cev je pod pritiskom 18 bar, premer cevi je 6 mm, cev se deformira in aktivira pri temperaturi 160–180° C. 
Sistem ima lastno požarno centralo, uredi naj se prenos signala na centralni sistem.
</t>
  </si>
  <si>
    <r>
      <t xml:space="preserve">mini stabilni sistem avtomatskega gašenja kot npr. podjetja </t>
    </r>
    <r>
      <rPr>
        <b/>
        <sz val="10"/>
        <rFont val="Arial Narrow"/>
        <family val="2"/>
        <charset val="238"/>
      </rPr>
      <t>Bonpet</t>
    </r>
    <r>
      <rPr>
        <sz val="10"/>
        <rFont val="Arial Narrow"/>
        <family val="2"/>
        <charset val="238"/>
      </rPr>
      <t xml:space="preserve"> ali enakovredno</t>
    </r>
  </si>
  <si>
    <r>
      <t xml:space="preserve">Dobava in montaža v pripravljeno odprtino v AB steni ali plošči </t>
    </r>
    <r>
      <rPr>
        <b/>
        <sz val="10"/>
        <rFont val="Arial Narrow"/>
        <family val="2"/>
        <charset val="238"/>
      </rPr>
      <t>pravokotne požarne lopute</t>
    </r>
    <r>
      <rPr>
        <sz val="10"/>
        <rFont val="Arial Narrow"/>
        <family val="2"/>
        <charset val="238"/>
      </rPr>
      <t>, ki je izdelana in preizkušena v skladu z EN 1366-2, s CE certifikatom po EN 15650, klasificirana po EN 13501-3 za požarno odpornost EI 60, z mejnima tipaloma za kontrolo zaprte in odprte lege lopute.</t>
    </r>
  </si>
  <si>
    <t>Požarne lopute so sestavljene iz ohišja  iz pocinkane jeklene pločevine, ognjevarne lopute in prožilnega mehanizma.</t>
  </si>
  <si>
    <t>Lamela lopute je narejena iz posebnega izolacijskega materiala debeline 25 mm, gred lopute in potisna palica iz nerjavečega jekla, ležaji iz medenine, tesnila iz poliuretana in elastomera.</t>
  </si>
  <si>
    <r>
      <t xml:space="preserve">kot npr.:  </t>
    </r>
    <r>
      <rPr>
        <b/>
        <sz val="10"/>
        <rFont val="Arial Narrow"/>
        <family val="2"/>
        <charset val="238"/>
      </rPr>
      <t>KLIMAOPREMA FD25</t>
    </r>
    <r>
      <rPr>
        <sz val="10"/>
        <rFont val="Arial Narrow"/>
        <family val="2"/>
        <charset val="238"/>
      </rPr>
      <t xml:space="preserve">  ali enakovredno</t>
    </r>
  </si>
  <si>
    <t>SR - 100</t>
  </si>
  <si>
    <t>Ø 200</t>
  </si>
  <si>
    <t>ZOV 100</t>
  </si>
  <si>
    <t>ZOT 100</t>
  </si>
  <si>
    <r>
      <t xml:space="preserve">kot npr.:  </t>
    </r>
    <r>
      <rPr>
        <b/>
        <sz val="10"/>
        <rFont val="Arial Narrow"/>
        <family val="2"/>
        <charset val="238"/>
      </rPr>
      <t>KLIMAOPREMA  PZ-200/100 - 900x500x1500 - RS</t>
    </r>
    <r>
      <rPr>
        <sz val="10"/>
        <rFont val="Arial Narrow"/>
        <family val="2"/>
        <charset val="238"/>
      </rPr>
      <t xml:space="preserve">  ali enakovredno</t>
    </r>
  </si>
  <si>
    <r>
      <t xml:space="preserve">kot npr.:  </t>
    </r>
    <r>
      <rPr>
        <b/>
        <sz val="10"/>
        <rFont val="Arial Narrow"/>
        <family val="2"/>
        <charset val="238"/>
      </rPr>
      <t>KLIMAOPREMA  PZ-200/100 - 1100x500x1500 - RS</t>
    </r>
    <r>
      <rPr>
        <sz val="10"/>
        <rFont val="Arial Narrow"/>
        <family val="2"/>
        <charset val="238"/>
      </rPr>
      <t xml:space="preserve">  ali enakovredno</t>
    </r>
  </si>
  <si>
    <r>
      <t xml:space="preserve">uporabiti plošče kot npr.: </t>
    </r>
    <r>
      <rPr>
        <b/>
        <sz val="10"/>
        <color theme="1"/>
        <rFont val="Arial Narrow"/>
        <family val="2"/>
        <charset val="238"/>
      </rPr>
      <t>PROMATECT L500 30mm</t>
    </r>
    <r>
      <rPr>
        <sz val="10"/>
        <color theme="1"/>
        <rFont val="Arial Narrow"/>
        <family val="2"/>
        <charset val="238"/>
      </rPr>
      <t xml:space="preserve"> ali enakovredne</t>
    </r>
  </si>
  <si>
    <r>
      <t xml:space="preserve">Izdelava </t>
    </r>
    <r>
      <rPr>
        <b/>
        <sz val="10"/>
        <color theme="1"/>
        <rFont val="Arial Narrow"/>
        <family val="2"/>
        <charset val="238"/>
      </rPr>
      <t>požarno odporne obloge prezračevalnega dovodnega kanala</t>
    </r>
    <r>
      <rPr>
        <sz val="10"/>
        <color theme="1"/>
        <rFont val="Arial Narrow"/>
        <family val="2"/>
        <charset val="238"/>
      </rPr>
      <t xml:space="preserve">  in sicer iz požarno odpornih plošč debeline 20 mm in naslednje klasifikacije</t>
    </r>
    <r>
      <rPr>
        <b/>
        <sz val="10"/>
        <color theme="1"/>
        <rFont val="Arial Narrow"/>
        <family val="2"/>
        <charset val="238"/>
      </rPr>
      <t xml:space="preserve"> EI60 (ve-h0) S 1500 multi</t>
    </r>
    <r>
      <rPr>
        <sz val="10"/>
        <color theme="1"/>
        <rFont val="Arial Narrow"/>
        <family val="2"/>
        <charset val="238"/>
      </rPr>
      <t>, preizkušene po EN1366-1.</t>
    </r>
  </si>
  <si>
    <t>Uporabljati samo predpisane elemente za pritrjevanje in spajanje plošč od strane proizvajalca plošč za navedeno klasifikacijo. Upoštevati ves spojni, tesnilni, obešalni in pritrdilni material za izdelavo obloge kanala</t>
  </si>
  <si>
    <r>
      <t xml:space="preserve">Dobava in montaža </t>
    </r>
    <r>
      <rPr>
        <b/>
        <sz val="10"/>
        <rFont val="Arial Narrow"/>
        <family val="2"/>
        <charset val="238"/>
      </rPr>
      <t>okroglega fleksibilnega dušilnika zvoka</t>
    </r>
    <r>
      <rPr>
        <sz val="10"/>
        <rFont val="Arial Narrow"/>
        <family val="2"/>
        <charset val="238"/>
      </rPr>
      <t>, za dušenje hrupa klimatske naprave</t>
    </r>
  </si>
  <si>
    <t>Plašč dušilnika zvoka je izdelan iz enojne pocinkane gibljive cevi. Notranja cev je dvojna alu gibljiva perforirana cev, vmesni material za abrorpcijo zvoka je negorljiva mineralna volna s toplotno in zvočno izolacijo in nizko vsebnostjo formaldehida. Certifikat za higiensko varnost za uporabo v prezračevalnih sistemih skladno z nemškim TRGS 905 ter z EU direktivo 97/69/EC</t>
  </si>
  <si>
    <r>
      <t xml:space="preserve">kot npr.:  </t>
    </r>
    <r>
      <rPr>
        <b/>
        <sz val="10"/>
        <rFont val="Arial Narrow"/>
        <family val="2"/>
        <charset val="238"/>
      </rPr>
      <t>TROX CF-050 / fi250x1000 / VD2</t>
    </r>
    <r>
      <rPr>
        <sz val="10"/>
        <rFont val="Arial Narrow"/>
        <family val="2"/>
        <charset val="238"/>
      </rPr>
      <t xml:space="preserve">  ali enakovredno</t>
    </r>
  </si>
  <si>
    <t>ZOV 80</t>
  </si>
  <si>
    <r>
      <t xml:space="preserve">kot npr.:  </t>
    </r>
    <r>
      <rPr>
        <b/>
        <sz val="10"/>
        <rFont val="Arial Narrow"/>
        <family val="2"/>
        <charset val="238"/>
      </rPr>
      <t>KLIMAOPREMA  PZ-200/100 - 400x200x1500 - RS</t>
    </r>
    <r>
      <rPr>
        <sz val="10"/>
        <rFont val="Arial Narrow"/>
        <family val="2"/>
        <charset val="238"/>
      </rPr>
      <t xml:space="preserve">  ali enakovredno</t>
    </r>
  </si>
  <si>
    <t>(3/8'')</t>
  </si>
  <si>
    <t xml:space="preserve">(1/2'')       </t>
  </si>
  <si>
    <t>1.0</t>
  </si>
  <si>
    <t>1.01</t>
  </si>
  <si>
    <t>RUŠITVENA DELA</t>
  </si>
  <si>
    <t>RUŠITVENA DELA V KLETI</t>
  </si>
  <si>
    <t>št.</t>
  </si>
  <si>
    <t>OPIS</t>
  </si>
  <si>
    <t>EM</t>
  </si>
  <si>
    <t>KOL</t>
  </si>
  <si>
    <t>cenaEM/[€]</t>
  </si>
  <si>
    <t>VREDNOST [€]</t>
  </si>
  <si>
    <t>1.01.1</t>
  </si>
  <si>
    <t>premer 102 mm</t>
  </si>
  <si>
    <t>premer 132 mm</t>
  </si>
  <si>
    <t>premer 152 mm</t>
  </si>
  <si>
    <t>premer 182 mm</t>
  </si>
  <si>
    <t>premer 202 mm</t>
  </si>
  <si>
    <t>premer 252 mm</t>
  </si>
  <si>
    <t>premer 282 mm</t>
  </si>
  <si>
    <t>1.01.2</t>
  </si>
  <si>
    <t>1.01.3</t>
  </si>
  <si>
    <t>88 cm x 58 cm</t>
  </si>
  <si>
    <t>85 cm x 125 cm</t>
  </si>
  <si>
    <t>55 cm x 95 cm</t>
  </si>
  <si>
    <t>1.01.4</t>
  </si>
  <si>
    <t>1.01.5</t>
  </si>
  <si>
    <t>1.01.6</t>
  </si>
  <si>
    <t>Demontaža in odstranitev obstoječe konstrukcije ter strešne kritine nad servisnim jaškom pri strojnici prezračevanja in toplotne postaje ogrevanja na začasno deponijo vključno z vsemi pomožnimi deli, odri ter prenosi.</t>
  </si>
  <si>
    <t>RUŠITVENA DELA V PRITLIČJU</t>
  </si>
  <si>
    <t>1.01.7</t>
  </si>
  <si>
    <t>premer 302 mm</t>
  </si>
  <si>
    <t>1.01.8</t>
  </si>
  <si>
    <t>1.01.9</t>
  </si>
  <si>
    <t>RUŠITVENA DELA V NADSTROPJU</t>
  </si>
  <si>
    <t>1.01.10</t>
  </si>
  <si>
    <t>1.01.11</t>
  </si>
  <si>
    <t>premer 400 mm</t>
  </si>
  <si>
    <t>premer 450 mm</t>
  </si>
  <si>
    <t>1.01.12</t>
  </si>
  <si>
    <t>premer 402 mm</t>
  </si>
  <si>
    <t>1.01.13</t>
  </si>
  <si>
    <t>1.01.14</t>
  </si>
  <si>
    <t>1.01.15</t>
  </si>
  <si>
    <t>1.01.16</t>
  </si>
  <si>
    <t>1.01.17</t>
  </si>
  <si>
    <t>1.01.18</t>
  </si>
  <si>
    <t>1.01.19</t>
  </si>
  <si>
    <t>Transport ruševin in odstranjenih delov (s predhodnim ločevanjem) iz depoja gradbišča v stalno predpisano deponijo (deponijo izbere izvajalec in preda naročniku potrebno dokumentacijo, skladno z veljavnim pravilniki o ravnanju in odlaganju gradbenih odpadkov), vkjučno z nakladanjem, zvračanjem in razgrinjanjem ter plačilom takse; obračun po utežni masi</t>
  </si>
  <si>
    <t>ARMIRAN BETON</t>
  </si>
  <si>
    <t>m3</t>
  </si>
  <si>
    <t>OPEČNI ZID</t>
  </si>
  <si>
    <t>RUŠITVENA DELA SKUPAJ</t>
  </si>
  <si>
    <t>1.02</t>
  </si>
  <si>
    <t>ZEMELJSKA DELA</t>
  </si>
  <si>
    <t>1.02.1</t>
  </si>
  <si>
    <t xml:space="preserve">Strojni izkop gradbene jame v zemljišču III. Ktg, globine do 2,00 m z deponiranjem materiala z odvozom na stalno deponijo. Deponijo določi izvajalec!
Izkop za potrebe izvedbe strojnih instalacij ter zunanjega novega platoja za hladilni agregat                                                                                                                                                                                            </t>
  </si>
  <si>
    <t>- izkop v III. kategoriji</t>
  </si>
  <si>
    <t>1.02.2</t>
  </si>
  <si>
    <t xml:space="preserve">Planiranje in komprimiranje dna gradbene jame s točnostjo ±3,00 cm, povprečnim izkopom 0,05 m3/m2, nakladanje in transportom materiala na gradbiščno deponijo                                                                            Dno izkopa za hladilni agregat                                                                                                                                          </t>
  </si>
  <si>
    <t>Dobava, transport in vgrajevanje tamponskega drobljenca 0-32 mm v debelini 30 cm pod temeljno ploščo hladilnega agregata ter zasip gradbene jame za potrebe izvedbe strojnih instalaci ib objektu, komplet z utrjevanjem v plasteh 20 cm do predpisane zbitosti.                                                                                                 (količina v zbitem stanju!!)</t>
  </si>
  <si>
    <t>ZEMELJSKA DELA SKUPAJ</t>
  </si>
  <si>
    <t>1.03</t>
  </si>
  <si>
    <t>TESARSKA DELA</t>
  </si>
  <si>
    <t>1.03.1</t>
  </si>
  <si>
    <t>Dobava materiala in izdelava enostranskega opaža armiranobetonske plošče v višini do 20cm, z vsemi transporti in prenosi, opaženjem, razopaženjem, čiščenjem in sortiranjem.                                                    Enostranski opaž hladilnega agregata ter platoja ob objektu</t>
  </si>
  <si>
    <t>m1</t>
  </si>
  <si>
    <t>TESARSKA DELA SKUPAJ</t>
  </si>
  <si>
    <t>1.04</t>
  </si>
  <si>
    <t>BETONERSKA  IN ŽELEZOKRIVSKA DELA</t>
  </si>
  <si>
    <t>1.04.1</t>
  </si>
  <si>
    <t xml:space="preserve">Dobava in vgrajevanje betona marke C 25/30 XC2 v armiranobetonsko temeljno ploščo debeline 20 cm, prereza 0,10-0,20 m3/m2, z vsemi pomožnimi deli in transporti.                                                                        Beton plošče hladilnega agregata in platoja ob objektu                                                                                                                                                                   </t>
  </si>
  <si>
    <t>1.04.2</t>
  </si>
  <si>
    <t>Dobava, rezanje, krivljenje, vezanje in polaganje armature RA  preseka palic do fi 12 mm in armaturnih mrež vseh presekov z vsemi pomožnimi deli in prenosi.                                 (ocena 140 kg/m3 armiranega betona)</t>
  </si>
  <si>
    <t>BETONSKA IN ŽELEZOKRIVSKA DELA SKUPAJ</t>
  </si>
  <si>
    <t>1.05</t>
  </si>
  <si>
    <t>ZIDARSKA DELA</t>
  </si>
  <si>
    <t>1.05.01</t>
  </si>
  <si>
    <t>1.05.02</t>
  </si>
  <si>
    <t>Nabava, dobava in zidanje predelnih opečnih zidov širine 10 cm z opeko GO MAX 10 PU,  dimenzije 50x10x19 cm in podaljšane malte 1:2:6. V ceno je vključeno vso delo in material, pomožni material, zapolnjevanje fug, rezanje opeke, vključno z V in H transporti ter potrebnimi delovnimi odri.
Nadzidava obstoječih predelnih zidov v pritličju in nadstropju</t>
  </si>
  <si>
    <t>1.05.03</t>
  </si>
  <si>
    <t>1.05.04</t>
  </si>
  <si>
    <t>1.05.5</t>
  </si>
  <si>
    <t>Nabava, dobava in vgradnja opečnih montažnih preklad za vratne odprtine v notranjih predelnih zidovih. Preklada se vgradi s podaljšano malto 1:2:6. V ceno je vključeno vso delo in material ter potrebna dela. Izvedba natančno po navodilih proizvajalca. Vključno z V in H transporti ter potrebnimi delovnimi odri.</t>
  </si>
  <si>
    <t>preklada širine 15 cm dolžine: 1,50 m</t>
  </si>
  <si>
    <t>1.05.06</t>
  </si>
  <si>
    <t>Dobava in izdelava novega mikroarmiranega cementnega estriha v kuhinji, polaganjem keramike in fugiranjem na delu novega estriha vključno z vsemi prenosi ter transporti. 
Obračun po dejanskem stanju</t>
  </si>
  <si>
    <t>1.05.07</t>
  </si>
  <si>
    <t>Izvedba  tankoslojnega notranjega ometa zidov iz opečnega zidu v debelini  5-9 mm kompletno s predhodnim pritrjevanjem kotnih profilov, zapolnitvijo manjših utorov. Pri deb. manjši od 5 mm  je potrebno stene predhodno premazati z impregnacijskim premazom.Izvedba tankoslojnega ometa skupaj s dobavo materiala, pripravo malte ter vsemi pomožnimi deli in prenosi.</t>
  </si>
  <si>
    <t>1.05.08</t>
  </si>
  <si>
    <t>Razna nepredvidena dela, drobna gradb. dela in zidarska pomoč obrtnikom in montažerjem, obračunana po dejansko porabljenem času in materialu oz. po sporazumno dogovorjeni ceni za enoto; ponudnik naj za ta dela obvezno predvidi znesek v višini 5% vrednosti zidarskih del in navede vrednost KV in PK delavca!</t>
  </si>
  <si>
    <t>kv delavec:________EUR</t>
  </si>
  <si>
    <t>pk delavec:________EUR</t>
  </si>
  <si>
    <t>SKUPAJ ZIDARSKA DELA</t>
  </si>
  <si>
    <t>1.06</t>
  </si>
  <si>
    <t>SUHOMONTAŽNA DELA</t>
  </si>
  <si>
    <t>1.06.1</t>
  </si>
  <si>
    <t>1.06.2</t>
  </si>
  <si>
    <t>1.06.3</t>
  </si>
  <si>
    <t xml:space="preserve">Demontaža obstoječega ARMSTRONG stropa vključno s podkonstrukcijo ter začasnim skladiščenjem demontiranega stropa telovadnica na objektu samem vključno z vsemi prenosi in odri. </t>
  </si>
  <si>
    <t>1.06.4</t>
  </si>
  <si>
    <t>1.06.5</t>
  </si>
  <si>
    <t>1.06.6</t>
  </si>
  <si>
    <t>Izdelava odprtine svetlobnega jaška v stropu kuhinje za odvod dima in toplote dim. 240 cm x 120 cm višine cca 200 cm. Dobava in izdelava kompletne podkonstrukcije svetlobnega jaška vključno z dobavo in montažo požarno odporne mavčnokartonske plošče vključno z vsemi prenosi, odri in drobnim materialom.</t>
  </si>
  <si>
    <t>SKUPAJ SUHOMONTAŽNA DELA</t>
  </si>
  <si>
    <t>1.07</t>
  </si>
  <si>
    <t>SLIKOPLESKARSKA DELA</t>
  </si>
  <si>
    <t>1.07.1</t>
  </si>
  <si>
    <t xml:space="preserve">Priprava podlage za kitanje ometanih zidanih  sten, kitanje, brušenje in 2x pleskanje s poldisperzijsko barvo z dobavo, pripravo mase in barve ter zaščito z vsemi pomožnimi deli in prenosi                                                                              </t>
  </si>
  <si>
    <t>1.07.2</t>
  </si>
  <si>
    <t>Priprava podlage bandažiranje spojev, kitanje mavčnokartonskih plošč, brušenje in 2x pleskanje s poldisperzijsko barvo z dobavo, pripravo mase in barve ter zaščito z vsemi pomožnimi deli in prenosi</t>
  </si>
  <si>
    <t>SKUPAJ SLIKOPLESKARSKA DELA</t>
  </si>
  <si>
    <t>1.08</t>
  </si>
  <si>
    <t>KLJUČAVNIČARSKA DELA</t>
  </si>
  <si>
    <t>1.08.1</t>
  </si>
  <si>
    <t>SKUPAJ KLJUČAVNIČARSKA DELA</t>
  </si>
  <si>
    <t>1.09</t>
  </si>
  <si>
    <t>1.09.1</t>
  </si>
  <si>
    <t>1.09.2</t>
  </si>
  <si>
    <t>1.09.3</t>
  </si>
  <si>
    <t>1.10</t>
  </si>
  <si>
    <t>KROVSKA DELA</t>
  </si>
  <si>
    <t>SKUPAJ KROVSKA DELA</t>
  </si>
  <si>
    <t>REKAPITULACIJA - GIMNAZIJA ŠIŠKA</t>
  </si>
  <si>
    <t xml:space="preserve">GRADBENA DELA </t>
  </si>
  <si>
    <t>GRADBENA DELA - SKUPAJ</t>
  </si>
  <si>
    <t xml:space="preserve">SKUPAJ (brez DDV)  </t>
  </si>
  <si>
    <t xml:space="preserve">                                                                                                                                                                                  POSTAVKA</t>
  </si>
  <si>
    <t>ENOTA</t>
  </si>
  <si>
    <t>KOLIČINA</t>
  </si>
  <si>
    <t>CENA</t>
  </si>
  <si>
    <t>ZNESEK</t>
  </si>
  <si>
    <t xml:space="preserve">POPIS MATERIALA IN DEL-ELEKTRIČNE INŠTALACIJE IN ELEKTRIČNA OPREMA </t>
  </si>
  <si>
    <t/>
  </si>
  <si>
    <t>SPLOŠNO:</t>
  </si>
  <si>
    <t>-</t>
  </si>
  <si>
    <t xml:space="preserve">V ceno po enoti mere je zajeta dobava in montaža materiala ter opreme </t>
  </si>
  <si>
    <t xml:space="preserve">s pom. deli in drobnim materialom (rezanje, dolbljenje, kronsko vrtanje izdelava utorov z udarnim kladivom v stene in plošče ter novo gradnje, preboji sten in plošč vključeni v ceni) </t>
  </si>
  <si>
    <t>Vsa oprema in material se mora dobaviti z vsemi ustreznimi certifikati, atesti,</t>
  </si>
  <si>
    <t>garancijami, navodili za obratovanje, vzdrževanje, posluževanje in servisiranje.</t>
  </si>
  <si>
    <t>(v skladu z veljavno zakonodajo in zahtevami naročnika)</t>
  </si>
  <si>
    <t>Pri opremi in materialu je potrebno upoštevati stroške meritev, preiskusa in zagona,</t>
  </si>
  <si>
    <t>vključno s pridobitvijo ustreznih certifikatov in potrdil s strani pooblaščenih institucij.</t>
  </si>
  <si>
    <t>Pri izvedbi je potrebno upoštevati stroške vseh pripravljalnih in zaključnih del</t>
  </si>
  <si>
    <t>(vključno z usklajevanjem z ostalimi izvajalci na objektu), ažurno evidentiranje eventuelnih za</t>
  </si>
  <si>
    <t>izdelavo PID dokumentacije ter vse transportne, skladiščne, zavarovalne in ostale splošne stroške.</t>
  </si>
  <si>
    <t>OPOMBA: INŠTALACIJSKE CEVI,  KANALI MORAJO BITI NEGORLJIVA IN VSE TO MORA BITI ZAJETO V SPODAJ NAVEDENI CENI!</t>
  </si>
  <si>
    <t>1. RAZSVETLJAVA</t>
  </si>
  <si>
    <t>Pribor kot npr. 7272500, 07650 L150 7LV E 150 01, tokovna tračnica. Dolžine tridolžinska 1475 mm, fix 370. 7 polno ožičenje. Jeklena pločevina barvana v RAL 9016.</t>
  </si>
  <si>
    <t>Pribor kot npr. D01X p2, 2321300 - montažni pribor - montaža na strop, 2 kosa</t>
  </si>
  <si>
    <t xml:space="preserve">Pribor kot npr.  6822300, 07690VS konektor </t>
  </si>
  <si>
    <t>Pribor kot npr.  7260500 - čelna stranica tokovne tračnice, bela</t>
  </si>
  <si>
    <t>Svetlobna piktogramska plošča ali nalepka. Smer evakuacije ravno</t>
  </si>
  <si>
    <t>Piktogramske nalepke komplet L/D/R</t>
  </si>
  <si>
    <t>Stikalo za vklop razsvetljave za n/o montažo iz programa kot npr. TEM ČATEŽ v barvi določeni s strani arhitekta</t>
  </si>
  <si>
    <t>- križno</t>
  </si>
  <si>
    <t>- navadno</t>
  </si>
  <si>
    <t>- menjalno</t>
  </si>
  <si>
    <t>Stikalo za vklop razsvetljave za p/o montažo iz programa kot npr. MODUL TEM ČATEŽ v barvi določeni s strani arhitekta</t>
  </si>
  <si>
    <t xml:space="preserve">Vodniki položeni delno podometno in uvlečeni v izolacijske cevi, delno pa nadometno položeni v izolacijske cevi in perforirane kabelske police </t>
  </si>
  <si>
    <t>- Cca S1 d2 a1 3x1,5mm2</t>
  </si>
  <si>
    <t>- Cca S1 d2 a1 4x1,5mm2</t>
  </si>
  <si>
    <t>Izolacijska cev PN/T fi-16 mm, nadometne izvedbe, negorljiva, komplet z instalacijskim priborom</t>
  </si>
  <si>
    <t>Izolacijske cevi položene podometno negorljive v strop ali steno, komplet z instalacijskim priborom</t>
  </si>
  <si>
    <t>- I.C. fi-16mm</t>
  </si>
  <si>
    <t>Protipožarna zaščita prehodov el. kablov E60 iz enega požarnega sektorja v drugi s požarnozaščitnim kitom in kamnovolno, komplet z ustreznim materialom in priborom</t>
  </si>
  <si>
    <t>Drobni material in pribor 5%</t>
  </si>
  <si>
    <t>%</t>
  </si>
  <si>
    <t>2. INŠTALACIJA ZA MOČNOSTNI DEL</t>
  </si>
  <si>
    <t xml:space="preserve"> Vodniki položeni delno p/o in uvlečeni v izol. cevi, delno pa n/o v perforiranih kabelskih policah in instalacijskih kanalih ali pritrjeni z OG distančniki, komplet z instalacijskim materialom in priborom</t>
  </si>
  <si>
    <t>- Cca s1d2a1 3x1,5mm2</t>
  </si>
  <si>
    <t>- Cca s1d2a1 3x2,5mm2</t>
  </si>
  <si>
    <t>- Cca s1d2a1 3x4mm2</t>
  </si>
  <si>
    <t>- Cca s1d2a1 5x2,5mm2</t>
  </si>
  <si>
    <t>- Cca s1d2a1 5x6mm2</t>
  </si>
  <si>
    <t>- Cca s1d2a1 5x10mm2</t>
  </si>
  <si>
    <t>- Cca s1d2a1 5x16mm2</t>
  </si>
  <si>
    <t>LiYCY 2 x 2 x 1 mm2</t>
  </si>
  <si>
    <t>LiYCY 3 x 2 x 1 mm2</t>
  </si>
  <si>
    <t>LiYCY 4 x 1,0 mm2</t>
  </si>
  <si>
    <t>LiYCY 2 x 1,5 mm2</t>
  </si>
  <si>
    <t>LiYCY 3 x 1,5 mm2</t>
  </si>
  <si>
    <t>LiYCY 5 x 1,5 mm2</t>
  </si>
  <si>
    <t>Izolacijska cev PN/T fi-16-25 mm, nadometne izvedbe, negorljiva, komplet z instalacijskim priborom</t>
  </si>
  <si>
    <t>Nadometni kabelski kanal negorljiv za stensko in stropno montažo ter drobnim montažnim priborom</t>
  </si>
  <si>
    <t>- 25x14 mm</t>
  </si>
  <si>
    <t>- 30x30 mm</t>
  </si>
  <si>
    <t>- 40x25 mm</t>
  </si>
  <si>
    <t>Perforirane kabelske police komplet s pokrovom, loki in konzolami in priborom za montažo na strop ali zid</t>
  </si>
  <si>
    <t xml:space="preserve">- PK 50 </t>
  </si>
  <si>
    <t xml:space="preserve">- PK 100 </t>
  </si>
  <si>
    <t>- PK 200</t>
  </si>
  <si>
    <t xml:space="preserve">- PK 300 </t>
  </si>
  <si>
    <t xml:space="preserve">Vtičnica šuko 16 A, 250 V n/o kot npr. TEM ČATEŽ v barvi arhitekta vključno z priključitvijo svetilk kuhinjskega stropa, z napisno ploščico za vpis tokokroga in naknadno vpisanim tokokrogom, komplet </t>
  </si>
  <si>
    <t>Vtičnica šuko 3 fazna 16 A, 400 V n/o kot npr. TEM ČATEŽ v barvi arhitekta vključno z priključitvijo svetilk kuhinjskega stropa, z napisno ploščico za vpis tokokroga in naknadno vpisanim tokokrogom, komplet 
IP 65</t>
  </si>
  <si>
    <t>STIKALNI BLOKI:</t>
  </si>
  <si>
    <t>Pri izdelavi ponudbe je potrebno pri vsakem razdelilniku upoštevati poleg navedenega tudi:</t>
  </si>
  <si>
    <t>Izdelavo napisnih ploščic za označevanje elementov</t>
  </si>
  <si>
    <t>OPOMBA:(samolepilne nalepke ne veljajo kot označbe)</t>
  </si>
  <si>
    <t>izdelavo vseh kabelskih označb</t>
  </si>
  <si>
    <t>kabelske uvodnice,</t>
  </si>
  <si>
    <t>zatesnjevanje kabelskih uvodnic,</t>
  </si>
  <si>
    <t>zbiralke</t>
  </si>
  <si>
    <t>podporne izolatorje</t>
  </si>
  <si>
    <t>zaščitne prekrivne plošče za preprečitev dotika</t>
  </si>
  <si>
    <t>ves vezni material</t>
  </si>
  <si>
    <t>POK korita za polaganje kablov</t>
  </si>
  <si>
    <t>ves pritrdilni in drobni montažni material</t>
  </si>
  <si>
    <t>vse označbe stikalnega bloka izvesti v skladu z veljavnimi predpisi,atesti</t>
  </si>
  <si>
    <t>puščanje prostora za dodatno namestitev opreme</t>
  </si>
  <si>
    <t>namečanje enopolnih shem v stikalne bloke</t>
  </si>
  <si>
    <t>namestitev ročk za izvlačenje varovalk</t>
  </si>
  <si>
    <t>namestitev žepov za nemestitev shem</t>
  </si>
  <si>
    <t>priklop in testiranje kablov</t>
  </si>
  <si>
    <t>vse potrebne meritve in preiskuse , spuščanje v pogon</t>
  </si>
  <si>
    <t>tipska ključavnica enaka za vse stikalne bloke</t>
  </si>
  <si>
    <t>kratkostična zmogljivost 10kA</t>
  </si>
  <si>
    <t>z paneli za namestitev opreme,</t>
  </si>
  <si>
    <t>z vgrajeno opremo:</t>
  </si>
  <si>
    <t xml:space="preserve">Varovalke s podnožjem TYTAN II DO 3P 100/16-100A z varovalnimi elementi </t>
  </si>
  <si>
    <t>Instalacijski odklopnik 3P;10-16A-C</t>
  </si>
  <si>
    <t>Instalacijski odklopnik 1P;10-16A-C</t>
  </si>
  <si>
    <t>Kontaktor 3P, 400V, 20A, z pomožnimi kontakti</t>
  </si>
  <si>
    <t>Kontaktor 1P, 230V, 20A, z pomožnimi kontakti</t>
  </si>
  <si>
    <t>Gasilna ampula Bonpet -montaža v razdelilec</t>
  </si>
  <si>
    <t>Stikalni blok skupaj</t>
  </si>
  <si>
    <t>KOS</t>
  </si>
  <si>
    <t>Izvedba el. priključkov na posamezno opremo:</t>
  </si>
  <si>
    <t xml:space="preserve">- na tipala, termostate </t>
  </si>
  <si>
    <t>- na tehnološko opremo</t>
  </si>
  <si>
    <t>- na prezračevalno enoto</t>
  </si>
  <si>
    <t>- na klimat</t>
  </si>
  <si>
    <t>Protipožarna zaščita prehodov el. kablov in polic v E60  iz enega požarnega sektorja v drugi s požarnozaščitnim kitom in kamnovolno, komplet z ustreznim materialom in priborom</t>
  </si>
  <si>
    <t>Vodnik položen p/o v izol. ceveh, kabelskih policah in kabelski kanalizaciji:</t>
  </si>
  <si>
    <t>- Cca S1 d2 a1 Cu 6 mm2</t>
  </si>
  <si>
    <t>Razdelilec za dodatno izenačitev potencialov Rip za p/o montažo tip BS900.200 "Schrack", komplet s priborom za montažo</t>
  </si>
  <si>
    <t>Izdelava stika na zaščitno zbiralko v omarici šibkega toka s kabelskim čevljem in vijakom</t>
  </si>
  <si>
    <t>Izdelava stika premostitve med kovinskimi masami  z vodnikom NYY-J 16 mm2, l=0,5 m</t>
  </si>
  <si>
    <t>Protipožarna zaščita prehodov el. kablov iz enega požarnega sektorja v drugi s požarnozaščitnim kitom in kamnovolno, komplet z ustreznim materialom in priborom</t>
  </si>
  <si>
    <t>Aktivna oprema ni predmet razpisa!</t>
  </si>
  <si>
    <t xml:space="preserve">Telekomunikacijski vodnik tip  Cca S1 d2 a1 SF/UTP 4x2x0,5 100E CAT6e, kot npr. Brandrex položen v izol. cev ali kabelsko polico </t>
  </si>
  <si>
    <t>Izvedba zaključka SF/UTP kabla na PATCH panel z Snap-In konektor kot npt. Brand-Rex, LANmark-6 (cat.6e), STP, EMC paket, za vtičnice</t>
  </si>
  <si>
    <t>Komunikacijska vtičnica enojna 1xRJ45 CAT 6e za montažo na steno-nadometna, komplet  priborom za montažo ter napisno ploščico in oštevilčenjem kot npr. TEM ČATEŽ v barvi po navodilu Arhitekta</t>
  </si>
  <si>
    <t>Perforirana kabelska polica komplet s T odcepi, loki, koleni, konzolami za stensko in stropno montažo ter drobnim montažnim priborom</t>
  </si>
  <si>
    <t>Nadometna komunikacijska omarica KO v sestavi:</t>
  </si>
  <si>
    <t>1 kos- zidna komunikacijska omara 19", (š*g*v) 600x600x900mm, z polnimi vrati, ključavnico in potrebnimi nosilci,</t>
  </si>
  <si>
    <t>1 kos- optični delilnik, izvlačljiv/razstavljiv, 3HE,  LC-APC, za 18x9/125µm, enorodovni kabel,</t>
  </si>
  <si>
    <t>1 kos- komunikacijska priključna letvica 20 parna PL20 Krone,</t>
  </si>
  <si>
    <t>1 kos- optična kaseta s pokrovom,</t>
  </si>
  <si>
    <t>24 kos- optični konektor,  LC-APC 8°, 9/125µm, enorodovni,</t>
  </si>
  <si>
    <t>12 kos- optični skoznik enorodovni,  LC-APC/LC-APC,</t>
  </si>
  <si>
    <t>1 kos- čelna plošča 2HE, 24x LC duplex spojnikov,</t>
  </si>
  <si>
    <t>1 kos- nosilna plošča spriključne letvice, 19"</t>
  </si>
  <si>
    <t>1 kpl- zaključek optičnega kabla 18x9/125µm, enorodovni kabel,</t>
  </si>
  <si>
    <t>1 kos 24 portni patch panel</t>
  </si>
  <si>
    <t>3 kos vtičnica 230V</t>
  </si>
  <si>
    <t>12 kos SF/UTP konektorjev</t>
  </si>
  <si>
    <t>Demontažna in odstranitvena dela na obstoječi instalaciji in obstoječih naprav (razdelilcev, svetil, stikal, vtičnic, pvc kanalov, vodnikov, ... ) in odvoz na ustrezno deponijo</t>
  </si>
  <si>
    <t>kabelske police</t>
  </si>
  <si>
    <t xml:space="preserve">svetilke </t>
  </si>
  <si>
    <t xml:space="preserve">kos </t>
  </si>
  <si>
    <t>varnostne svetilke</t>
  </si>
  <si>
    <t>stikala</t>
  </si>
  <si>
    <t>vtičnice</t>
  </si>
  <si>
    <t xml:space="preserve">doze </t>
  </si>
  <si>
    <t>kom.vodnik UTP</t>
  </si>
  <si>
    <t>inšt.vodniki</t>
  </si>
  <si>
    <t>Dela elektro inštalaterja za demontažo po vpisu v gradbeni dnevnik</t>
  </si>
  <si>
    <t>Kot npr.: S- PREVIDIA - C200LG</t>
  </si>
  <si>
    <t>ANALOGNA ADRESABILNA PROTIPOŽARNA CENTRALA 
DVE ZANKI MAX 240 ADRES NA ZANKO, MULTIPROTOKOL, 
4 GRAFIČNI TOUCH SCREEN PRIKAZOVALNI V BARVI
TPC/IP</t>
  </si>
  <si>
    <t>AKUMULATOR 12V, 18Ah</t>
  </si>
  <si>
    <t xml:space="preserve"> OPTIČNI JAVLJALNIK POŽARA, kot npr.: S-ED100</t>
  </si>
  <si>
    <t>ANALOGNO ADRESABILEN OPTIČNI
JAVLJALNIK POŽARA Z NASTAVLJIVO
OBČUTLJIVOSTJO IN VGRAJENIM
IZOLATORJEM, DO 240 JAVLJALNIKOV
V ZANKI, AVTOMATSKO ADRESIRANJE.</t>
  </si>
  <si>
    <t>LOČEN PRIKAZOVALNIK, kot npr.: S-PREVIDIA CREP-W</t>
  </si>
  <si>
    <t>PODNOŽJE ZA KONVENCIONALNE DETEKTORJE S-EB0010</t>
  </si>
  <si>
    <t>Podnožje za konvencionalne detektorje Iris serije
in adresabilne detektorje Enea serije</t>
  </si>
  <si>
    <t>KOMORA ZA VZORČENJE ZRAKA</t>
  </si>
  <si>
    <t>iz klima kanalov za konvencionalne
in adresabilne detektorje</t>
  </si>
  <si>
    <t>CEV ZA VZORČENJE ZRAKA S-TV-0,6</t>
  </si>
  <si>
    <t>Cev za vzorčenje zraka
dolžine 0,6 m 
(za komoro S-DDH-PRO)</t>
  </si>
  <si>
    <t xml:space="preserve"> TERMIČNI JAVLJALNIK POŽARA,</t>
  </si>
  <si>
    <t>ROČNI JAVLJALNIK, kot npr.: S-EC0020</t>
  </si>
  <si>
    <t>Adresabilni resetabilni ročni javljalnik</t>
  </si>
  <si>
    <t>POKROVČEK ZA ROČNI JAVLJALNIK, kot npr.: S-WPC0020</t>
  </si>
  <si>
    <t>VHODNO IZHODNI MODUL, kot npr.: S-EM312 SR</t>
  </si>
  <si>
    <t>ADRESABILNA RDEČA SIRENA ZA JAVLJANJE POŽARA</t>
  </si>
  <si>
    <t>OZNAKE VSEH ELEMENTOV</t>
  </si>
  <si>
    <t>OZNAKE SIREN IN ROČNIH JAVLJALNIKOV</t>
  </si>
  <si>
    <t>PO SIST 1013, VELIKOSTI 10X10</t>
  </si>
  <si>
    <t>Kabel položen nadometno v inštalacijskih kanalih in ceveh ali pritrjen s E90 objemkami</t>
  </si>
  <si>
    <t>- JY(St)Y 2x2x0,8mm2 Cca S1d1a1</t>
  </si>
  <si>
    <t>- NHXH FE 180/E90 3x1,5mm 2 s pritrdilnim materialom</t>
  </si>
  <si>
    <t>Kabelski kanal NIK 1 15x17 samolepilni</t>
  </si>
  <si>
    <t>PROGRAMIRANJE, ZAGON SISTEMA</t>
  </si>
  <si>
    <t xml:space="preserve"> Izdelava prebojev fi 20mm do debeline zidu AB 500mm</t>
  </si>
  <si>
    <t>SKUPNI ZNESEK-ELEKTRIČNE INŠTALACIJE IN ELEKTRIČNA OPREMA</t>
  </si>
  <si>
    <t>SKUPAJ BREZ DDV (EUR):</t>
  </si>
  <si>
    <t xml:space="preserve">REKAPITULACIJA-ELEKTRIČNE INŠTALACIJE </t>
  </si>
  <si>
    <t>OBJEKT: GIMNAZIJA ŠIŠKA-Vgradnja centralnega prezračevanja v stavbo prehrane</t>
  </si>
  <si>
    <t>ELEKTRIČNE INŠTALACIJE IN ELEKTRIČNA OPREMA</t>
  </si>
  <si>
    <t xml:space="preserve">  </t>
  </si>
  <si>
    <r>
      <t xml:space="preserve">  (1400x600mm)   </t>
    </r>
    <r>
      <rPr>
        <b/>
        <sz val="10"/>
        <rFont val="Arial Narrow"/>
        <family val="2"/>
        <charset val="238"/>
      </rPr>
      <t xml:space="preserve">FD25-1400x600-M230-S  </t>
    </r>
  </si>
  <si>
    <r>
      <t xml:space="preserve">kot npr.:  </t>
    </r>
    <r>
      <rPr>
        <b/>
        <sz val="10"/>
        <rFont val="Arial Narrow"/>
        <family val="2"/>
        <charset val="238"/>
      </rPr>
      <t>KLIMAOPREMA  PZ-200/100 - 1400x700x1500 - RS</t>
    </r>
    <r>
      <rPr>
        <sz val="10"/>
        <rFont val="Arial Narrow"/>
        <family val="2"/>
        <charset val="238"/>
      </rPr>
      <t xml:space="preserve">  ali enakovredno</t>
    </r>
  </si>
  <si>
    <t>vključno s parozaporno toplotno izolacijo komore debeline 19 mm ter s pritrdilnim in tesnilnim materialom</t>
  </si>
  <si>
    <t>vključno s komoro 510x210xh250 s priključkom 200x150</t>
  </si>
  <si>
    <r>
      <t xml:space="preserve">Izdelava </t>
    </r>
    <r>
      <rPr>
        <b/>
        <sz val="10"/>
        <rFont val="Arial Narrow"/>
        <family val="2"/>
        <charset val="238"/>
      </rPr>
      <t>odvoda kondenza</t>
    </r>
    <r>
      <rPr>
        <sz val="10"/>
        <rFont val="Arial Narrow"/>
        <family val="2"/>
        <charset val="238"/>
      </rPr>
      <t xml:space="preserve"> vključno s sifonom, od naprave fi32 steni, do preboja v AB steni v zunanji jašek, skupaj cca 15m cevi fi32, vključno s pritrdilnim in montažnim materialom</t>
    </r>
  </si>
  <si>
    <r>
      <t xml:space="preserve">Dobava in montaža </t>
    </r>
    <r>
      <rPr>
        <b/>
        <sz val="10"/>
        <rFont val="Arial Narrow"/>
        <family val="2"/>
        <charset val="238"/>
      </rPr>
      <t>INOX dimniških priključnih kosov</t>
    </r>
    <r>
      <rPr>
        <sz val="10"/>
        <rFont val="Arial Narrow"/>
        <family val="2"/>
        <charset val="238"/>
      </rPr>
      <t xml:space="preserve"> s tesnenjem s tesnili, dimenzij:</t>
    </r>
  </si>
  <si>
    <t>- ravna cev fi 250, L= 1 m</t>
  </si>
  <si>
    <t>- ravna cev fi 250, L= 0,5 m</t>
  </si>
  <si>
    <t>- koleno 90 stopinj  fi 250</t>
  </si>
  <si>
    <t>ZOT 160</t>
  </si>
  <si>
    <r>
      <t xml:space="preserve">Dobava in montaža </t>
    </r>
    <r>
      <rPr>
        <b/>
        <sz val="10"/>
        <rFont val="Arial Narrow"/>
        <family val="2"/>
        <charset val="238"/>
      </rPr>
      <t xml:space="preserve">okroglega stolpnega prezračevalnika, </t>
    </r>
    <r>
      <rPr>
        <sz val="10"/>
        <rFont val="Arial Narrow"/>
        <family val="2"/>
        <charset val="238"/>
      </rPr>
      <t>narejenega iz Inox-a AISI 304 SB</t>
    </r>
  </si>
  <si>
    <t>stolpni INOX prezračevalnik fi 250</t>
  </si>
  <si>
    <r>
      <rPr>
        <b/>
        <sz val="10"/>
        <color theme="1"/>
        <rFont val="Arial Narrow"/>
        <family val="2"/>
        <charset val="238"/>
      </rPr>
      <t>Demontaža</t>
    </r>
    <r>
      <rPr>
        <sz val="10"/>
        <color theme="1"/>
        <rFont val="Arial Narrow"/>
        <family val="2"/>
        <charset val="238"/>
      </rPr>
      <t xml:space="preserve"> odvodne naprave za pomožnih prostorov v pritličju, vključno z demontažo vseh kanalov in obešalnega materiala v hodniku in vseh prostorih v pritličju, razrez opreme ter odvoz na deponijo, z dokazilom zbirnega mesta za odpadke</t>
    </r>
  </si>
  <si>
    <r>
      <t xml:space="preserve">-  prostotekoči EC ventilatorjji z funkcijo konstantnega pretoka zraka, pretok zraka </t>
    </r>
    <r>
      <rPr>
        <b/>
        <sz val="10"/>
        <rFont val="Arial Narrow"/>
        <family val="2"/>
        <charset val="238"/>
      </rPr>
      <t>dovod 1200 m3/h</t>
    </r>
    <r>
      <rPr>
        <sz val="10"/>
        <rFont val="Arial Narrow"/>
        <family val="2"/>
        <charset val="238"/>
      </rPr>
      <t xml:space="preserve">, dp ext=250 Pa, pretok zraka </t>
    </r>
    <r>
      <rPr>
        <b/>
        <sz val="10"/>
        <rFont val="Arial Narrow"/>
        <family val="2"/>
        <charset val="238"/>
      </rPr>
      <t>odvod</t>
    </r>
    <r>
      <rPr>
        <sz val="10"/>
        <rFont val="Arial Narrow"/>
        <family val="2"/>
        <charset val="238"/>
      </rPr>
      <t xml:space="preserve"> </t>
    </r>
    <r>
      <rPr>
        <b/>
        <sz val="10"/>
        <rFont val="Arial Narrow"/>
        <family val="2"/>
        <charset val="238"/>
      </rPr>
      <t>1200 m3/h</t>
    </r>
    <r>
      <rPr>
        <sz val="10"/>
        <rFont val="Arial Narrow"/>
        <family val="2"/>
        <charset val="238"/>
      </rPr>
      <t>, dp ext= 230 Pa</t>
    </r>
  </si>
  <si>
    <r>
      <t xml:space="preserve">Kompaktna prezračevalna naprava za dovod in odvod zraka, v izoliranem ohišju 30mm, za montažo </t>
    </r>
    <r>
      <rPr>
        <u/>
        <sz val="10"/>
        <rFont val="Arial Narrow"/>
        <family val="2"/>
        <charset val="238"/>
      </rPr>
      <t>na steno</t>
    </r>
    <r>
      <rPr>
        <sz val="10"/>
        <rFont val="Arial Narrow"/>
        <family val="2"/>
        <charset val="238"/>
      </rPr>
      <t>, priključki z vsemi perifernimi elementi, ki so gotovo ožičeni in presostati povezani z PVC cevkami, in z vso avtomatiko za avtonomno delovanje naprave, skupaj z elektro krmilno omaro, sestavljena iz naslednjih modulov:</t>
    </r>
  </si>
  <si>
    <t>-  omogoča ModBus kominikacijo s CNS</t>
  </si>
  <si>
    <t>- temperaturno tipalo (zunaji zrak, dovodni zrak - konstantna temperatura vpiha). Protizmrzovalna zaščita</t>
  </si>
  <si>
    <r>
      <rPr>
        <sz val="10"/>
        <rFont val="Arial Narrow"/>
        <family val="2"/>
        <charset val="238"/>
      </rPr>
      <t>kot npr.:</t>
    </r>
    <r>
      <rPr>
        <b/>
        <sz val="10"/>
        <rFont val="Arial Narrow"/>
        <family val="2"/>
        <charset val="238"/>
      </rPr>
      <t xml:space="preserve"> VERSO-R-1500 F C5 </t>
    </r>
    <r>
      <rPr>
        <sz val="10"/>
        <rFont val="Arial Narrow"/>
        <family val="2"/>
        <charset val="238"/>
      </rPr>
      <t>proizvajalca</t>
    </r>
    <r>
      <rPr>
        <b/>
        <sz val="10"/>
        <rFont val="Arial Narrow"/>
        <family val="2"/>
        <charset val="238"/>
      </rPr>
      <t xml:space="preserve"> Komfovent</t>
    </r>
    <r>
      <rPr>
        <sz val="10"/>
        <rFont val="Arial Narrow"/>
        <family val="2"/>
        <charset val="238"/>
      </rPr>
      <t>, ali enakovredno</t>
    </r>
  </si>
  <si>
    <t>fi 315</t>
  </si>
  <si>
    <r>
      <t xml:space="preserve">Izdelava in montaža </t>
    </r>
    <r>
      <rPr>
        <b/>
        <sz val="10"/>
        <rFont val="Arial Narrow"/>
        <family val="2"/>
        <charset val="238"/>
      </rPr>
      <t>zračnega deflektorja</t>
    </r>
    <r>
      <rPr>
        <sz val="10"/>
        <rFont val="Arial Narrow"/>
        <family val="2"/>
        <charset val="238"/>
      </rPr>
      <t xml:space="preserve"> za zavrženi zrak na strehi dimenzije prereza 400x200mm, skupne višine 1200 mm, vključno s pritrdilnim, obešalnim in montažnim materialom</t>
    </r>
  </si>
  <si>
    <r>
      <t xml:space="preserve">Izdelava </t>
    </r>
    <r>
      <rPr>
        <b/>
        <sz val="10"/>
        <rFont val="Arial Narrow"/>
        <family val="2"/>
        <charset val="238"/>
      </rPr>
      <t xml:space="preserve">zračne fajfe </t>
    </r>
    <r>
      <rPr>
        <sz val="10"/>
        <rFont val="Arial Narrow"/>
        <family val="2"/>
        <charset val="238"/>
      </rPr>
      <t>za zajem zraka in montaža nad streho, vključno z zaščitno mrežico pod kotom 45° (zaščiteno pred padavinami), najnižja točka mrežice naj bo vsaj 80 cm nad streho, dimenzije prereza kanala skozi streho 400x200mm in višine 1200 mm, dimenzija mrežice 400x400 mm, vključno s pritrdilnim, obešalnim in montažnim materialom</t>
    </r>
  </si>
  <si>
    <r>
      <t>Prestavitev iz telovadnice in montaža</t>
    </r>
    <r>
      <rPr>
        <b/>
        <sz val="10"/>
        <rFont val="Arial Narrow"/>
        <family val="2"/>
        <charset val="238"/>
      </rPr>
      <t xml:space="preserve"> </t>
    </r>
    <r>
      <rPr>
        <sz val="10"/>
        <rFont val="Arial Narrow"/>
        <family val="2"/>
        <charset val="238"/>
      </rPr>
      <t xml:space="preserve">v kletnem prostoru </t>
    </r>
    <r>
      <rPr>
        <b/>
        <sz val="10"/>
        <rFont val="Arial Narrow"/>
        <family val="2"/>
        <charset val="238"/>
      </rPr>
      <t>krmilnega panela</t>
    </r>
    <r>
      <rPr>
        <sz val="10"/>
        <rFont val="Arial Narrow"/>
        <family val="2"/>
        <charset val="238"/>
      </rPr>
      <t xml:space="preserve">, z ekranom </t>
    </r>
  </si>
  <si>
    <t>višina do prve lamele 1000mm, 7 lamel po 22 mm višine, skupne višine 1339 mm, s poševno zaključno kapo, vključno s pritrdilnim in montažnim materialom</t>
  </si>
  <si>
    <r>
      <rPr>
        <b/>
        <sz val="10"/>
        <color theme="1"/>
        <rFont val="Arial Narrow"/>
        <family val="2"/>
        <charset val="238"/>
      </rPr>
      <t>Demontaža</t>
    </r>
    <r>
      <rPr>
        <sz val="10"/>
        <color theme="1"/>
        <rFont val="Arial Narrow"/>
        <family val="2"/>
        <charset val="238"/>
      </rPr>
      <t xml:space="preserve"> obstoječe prezračevalne naprave Mitsubishi Lossnay 500 m3/h v prostoru telovadnice in začasno shranjevanje za PONOVNO montažo v kletnih prostorih, vključno z demontažo vseh kanalov in obešalnega materiala v spuščenem stropu telovadnice, razrez opreme ter odvoz na deponijo, z dokazilom zbirnega mesta za odpadke</t>
    </r>
  </si>
  <si>
    <r>
      <t xml:space="preserve">kot npr.:  </t>
    </r>
    <r>
      <rPr>
        <b/>
        <sz val="10"/>
        <rFont val="Arial Narrow"/>
        <family val="2"/>
        <charset val="238"/>
      </rPr>
      <t>HILTI  CFS-M RG</t>
    </r>
    <r>
      <rPr>
        <sz val="10"/>
        <rFont val="Arial Narrow"/>
        <family val="2"/>
        <charset val="238"/>
      </rPr>
      <t xml:space="preserve"> (malta) + </t>
    </r>
    <r>
      <rPr>
        <b/>
        <sz val="10"/>
        <rFont val="Arial Narrow"/>
        <family val="2"/>
        <charset val="238"/>
      </rPr>
      <t>CFS-CT</t>
    </r>
    <r>
      <rPr>
        <sz val="10"/>
        <rFont val="Arial Narrow"/>
        <family val="2"/>
        <charset val="238"/>
      </rPr>
      <t xml:space="preserve"> (premaz)  ali enakovredno</t>
    </r>
  </si>
  <si>
    <t>- fi 102</t>
  </si>
  <si>
    <r>
      <rPr>
        <b/>
        <sz val="10"/>
        <rFont val="Arial Narrow"/>
        <family val="2"/>
        <charset val="238"/>
      </rPr>
      <t>Diamantno vrtanje</t>
    </r>
    <r>
      <rPr>
        <sz val="10"/>
        <rFont val="Arial Narrow"/>
        <family val="2"/>
        <charset val="238"/>
      </rPr>
      <t xml:space="preserve"> preboja za freonsko ter elektro povezavo v AB steni debeline 20cm, velikosti preboja:</t>
    </r>
  </si>
  <si>
    <t>Sistem deluje z ekološko neoporečnim hladilnim sredstvom R32 (GWP &lt;700).</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</si>
  <si>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</si>
  <si>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t>Oprema je v tovarni pred odpremo popolnoma testirana skladno z njeno uporabo ter zakoni in smernicami v EU (tlačna trdnost &gt;38bar, elektronski test morebitnega puščanja hladiva, vakuumski test do 2 torr, električni "šok" testi, ipd.).</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</si>
  <si>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</si>
  <si>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</si>
  <si>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</si>
  <si>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</si>
  <si>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</si>
  <si>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</si>
  <si>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</si>
  <si>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</si>
  <si>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</si>
  <si>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</si>
  <si>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</si>
  <si>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</si>
  <si>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</si>
  <si>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Varnost pred puščanjem hladilnega sredstva:</t>
  </si>
  <si>
    <t>SEER: 7.06</t>
  </si>
  <si>
    <t>Faktor sezonske učinkovitosti hlajenja ηs,c: 279.3%</t>
  </si>
  <si>
    <t>SCOP: 4.33</t>
  </si>
  <si>
    <t>Faktor sezonske učinkovitosti ogrevanja ηs,h: 170.2% (povprečna klima)</t>
  </si>
  <si>
    <t>Dejanski projektni podatki:</t>
  </si>
  <si>
    <t>Ostali bistveni in fizični podatki:</t>
  </si>
  <si>
    <t>Št. kompresorjev: 1</t>
  </si>
  <si>
    <t>Nominalni obratovalni tok: 13.4A</t>
  </si>
  <si>
    <t>Maksimalni obratovalni tok (MCA): 22.0A</t>
  </si>
  <si>
    <t>Priporočeno varovanje enote: 25A</t>
  </si>
  <si>
    <t>Električno napajanje sistema: 3~, 400V/50Hz</t>
  </si>
  <si>
    <t>Območje delovanja - ogrevanje: od -20°C do +16°C WB</t>
  </si>
  <si>
    <t>Območje delovanja - hlajenje: od -5°C do +46°C</t>
  </si>
  <si>
    <t>Hladilno sredstvo: R32</t>
  </si>
  <si>
    <t>Količina hladilnega sredstva v zunanji enoti: 9.0 kg</t>
  </si>
  <si>
    <t>Dimenzije (V x Š x G): 1.685 x 930 x 765 mm</t>
  </si>
  <si>
    <t>Teža: 214 kg</t>
  </si>
  <si>
    <t>Zvočna moč, hlajenje: 78.8 dB(A) (po SIST ISO 3744)</t>
  </si>
  <si>
    <t>Zvočna moč, ogrevanje: 80.7 dB(A) (po SIST ISO 3744)</t>
  </si>
  <si>
    <t>Zvočni tlak, hlajenje (@1m od enote, @1,5m od tal): 58.0 dB(A)</t>
  </si>
  <si>
    <t>Freonski priključki: Cu 9.52/19.1 mm</t>
  </si>
  <si>
    <t>Hladilna moč: 40.0kW (Tin=27°CDB/19°CWB @ Tz=+35°C, Linst=7,5m)</t>
  </si>
  <si>
    <t>SEER: 7.63</t>
  </si>
  <si>
    <t>Faktor sezonske učinkovitosti hlajenja ηs,c: 302.2%</t>
  </si>
  <si>
    <t>Ogrevalna moč: 40.0kW (Tin=20°CDB @ Tz=7°CDB/6°CWB, Linst=7,5m)</t>
  </si>
  <si>
    <t>Nominalni obratovalni tok: 18.8A</t>
  </si>
  <si>
    <t>Maksimalni obratovalni tok (MCA): 27.0A</t>
  </si>
  <si>
    <t>Priporočeno varovanje enote: 32A</t>
  </si>
  <si>
    <t>Količina hladilnega sredstva v zunanji enoti: 10.6 kg</t>
  </si>
  <si>
    <t>Dimenzije (V x Š x G): 1.685 x 1.240 x 765 mm</t>
  </si>
  <si>
    <t>Teža: 297 kg</t>
  </si>
  <si>
    <t>Zvočna moč, hlajenje: 79.5 dB(A) (po SIST ISO 3744)</t>
  </si>
  <si>
    <t>Zvočna moč, ogrevanje: 82.9 dB(A) (po SIST ISO 3744)</t>
  </si>
  <si>
    <t>Zvočni tlak, hlajenje (@1m od enote, @1,5m od tal): 59 dB(A)</t>
  </si>
  <si>
    <t>Freonski priključki: Cu 12.70/22.2 mm</t>
  </si>
  <si>
    <t>Krmilna omarica je iz vodoodpornega ohišja primernega za notranjo in zunanjo montažo. V ohišju so potrebne kabelske odprtine, ter mikroprocesorsko krmilje sistema, s kabelskimi povezavami, priključnimi mesti in vsemi potrebnimi tipali za varno, stabilno in zanesljivo delovanje.</t>
  </si>
  <si>
    <t>Sistem omogoča priključitev več tipov ekspanzijskih ventilov, tudi vzporedne povezave več ventilov (do 3), za kapacitete od 3,5 do 62kW v režimu hlajenja, ter 5,5 do 69kW v režimu ogrevanja.</t>
  </si>
  <si>
    <t>Krmilje sistema omogoča:</t>
  </si>
  <si>
    <t>- kontrola temperature vpiha iz krmilnika prezračevalne naprave s signalom 0-10V, s pomočjo spremembe temperature uparjanja ali kondenzacije (odvisno od režima delovanja sistema)</t>
  </si>
  <si>
    <t>- obratovanje s fiksnimi vrednostmi kapacitete oz. temperature uparjanja ali kondenzacije (uparjanje +3 do +10°C, kondenzacija +43 do +49°C</t>
  </si>
  <si>
    <t>- kontrola in povratne informacije s pomočjo prostih kontaktov in signalov, kot na primer vklop/izklop naprave, preklop med režimom ogrevanja in hlajenja, povratna informacija o delovanju ali alarmu sistema, signal ob odtaljevanju naprave v režimu ogrevanja ali ob funkciji vračanja olja sistema, ipd., za uskladitev delovanja s krmilnikom prezračevalne naprave</t>
  </si>
  <si>
    <t>Nominalni tehnični podatki:</t>
  </si>
  <si>
    <t>Hladilna zmogljivost: Qh = do 30,8kW</t>
  </si>
  <si>
    <t>Grelna zmogljivost: Qg = do 34,7kW</t>
  </si>
  <si>
    <t>Dimenzije (D x V x G): 215 x 401 x 78 mm</t>
  </si>
  <si>
    <t>Teža: 2.9 kg</t>
  </si>
  <si>
    <t>Hladilna zmogljivost: Qh = do 44,5kW</t>
  </si>
  <si>
    <t>Grelna zmogljivost: Qg = do 49,0kW</t>
  </si>
  <si>
    <t>Krmilnik je na razpolago v stislkem kompaktnem plastičnim ohišju, dimenzij 85x85mm, v treh različnih barvah (bela, siva ali črna), za lažje prilagajanje notranjemu okolju prostora. Grafični LCD zaslon je uporabniku prijazen z enostavnimi in jasno preglednimi ikonami, dovolj svetel, ne glede na prostorsko osvetlitev.</t>
  </si>
  <si>
    <t>Na krmilniku so na razpolago vse informacije in parametri sistema, z različnimi stopnjami dostopa - uporabnik, monter ali serviser. Za enostavno parametriranje in spreminjanje nastavitev sistema je krmilnik opremljen z "Bluetooth Low Energy" sprejemnikom, za povezavo s pametnimi telefoni ali tablicami, preko ustrezne aplikacije.</t>
  </si>
  <si>
    <t>Osnovne funkcije krmilnika so vklop in izklop enote, nastavitev želene temperature v prostoru, režim obratovanja sistema ali enote, nastavitve izpiha zraka (kontrola loput enot, kjer je to možno), indikaija filtra z resetom ter prikaz morebitne okvare sistema (v obliki kode napake). Napredne funkcije, kot so urniki, različni dnevni in nočni režimi obratovanja, varčevanje z energijo, ipd., so na razpolago preko aplikacije na pametnih napravah in Bluetooth povezave.</t>
  </si>
  <si>
    <t>Krmilnik je skladno s standardoma SIST EN378 in (IEC) SIST EN60335-2-40 opremljen z vizualnim in zvočnim alarmom, aktivna v primeru morebitnega puščanja hladilnega sredstva iz sistema.</t>
  </si>
  <si>
    <t>zunanji premer R 3/8 (9,52 mm)</t>
  </si>
  <si>
    <t>zunanji premer R 1/2 (12,70 mm)</t>
  </si>
  <si>
    <t>zunanji premer R 3/4 (19,05 mm)</t>
  </si>
  <si>
    <t>zunanji premer R 7/8 (22,22 mm)</t>
  </si>
  <si>
    <t>- 2 x 0,75mm2 oklopljen kabel za signal oz. komunikacijo</t>
  </si>
  <si>
    <r>
      <t xml:space="preserve">Sistem mora biti tovarniško opremljen z vsemi potrebnimi in ustreznimi ukrepi za zagotavljanje varnosti pred puščanjem hladilnega sredstva iz sistema, skladno s standardi SIST EN378 ter (IEC) SIST EN60335-2-40 (senzorika, alarmiranje, zaporni ventili instalacije). </t>
    </r>
    <r>
      <rPr>
        <i/>
        <u/>
        <sz val="10"/>
        <color theme="1"/>
        <rFont val="Arial Narrow"/>
        <family val="2"/>
        <charset val="238"/>
      </rPr>
      <t>Skladnost mora biti dokazljiva z ustreznim certifikatom priznane neodvisne institucije.</t>
    </r>
  </si>
  <si>
    <r>
      <t xml:space="preserve">kot npr. tip </t>
    </r>
    <r>
      <rPr>
        <b/>
        <sz val="10"/>
        <color theme="1"/>
        <rFont val="Arial Narrow"/>
        <family val="2"/>
        <charset val="238"/>
      </rPr>
      <t>RXYA14A</t>
    </r>
    <r>
      <rPr>
        <sz val="10"/>
        <color theme="1"/>
        <rFont val="Arial Narrow"/>
        <family val="2"/>
        <charset val="238"/>
      </rPr>
      <t xml:space="preserve">  ali enakovredno</t>
    </r>
  </si>
  <si>
    <t>Ustreza kot na primer:</t>
  </si>
  <si>
    <r>
      <t xml:space="preserve">Tip: </t>
    </r>
    <r>
      <rPr>
        <b/>
        <sz val="10"/>
        <color theme="1"/>
        <rFont val="Arial Narrow"/>
        <family val="2"/>
        <charset val="238"/>
      </rPr>
      <t xml:space="preserve">EKEXVA250 </t>
    </r>
    <r>
      <rPr>
        <sz val="10"/>
        <color theme="1"/>
        <rFont val="Arial Narrow"/>
        <family val="2"/>
        <charset val="238"/>
      </rPr>
      <t>+</t>
    </r>
    <r>
      <rPr>
        <b/>
        <sz val="10"/>
        <color theme="1"/>
        <rFont val="Arial Narrow"/>
        <family val="2"/>
        <charset val="238"/>
      </rPr>
      <t xml:space="preserve"> EKEACB</t>
    </r>
    <r>
      <rPr>
        <sz val="10"/>
        <color theme="1"/>
        <rFont val="Arial Narrow"/>
        <family val="2"/>
        <charset val="238"/>
      </rPr>
      <t xml:space="preserve">  ali enakovredno</t>
    </r>
  </si>
  <si>
    <r>
      <t>Proizvajalec:</t>
    </r>
    <r>
      <rPr>
        <b/>
        <sz val="10"/>
        <color theme="1"/>
        <rFont val="Arial Narrow"/>
        <family val="2"/>
        <charset val="238"/>
      </rPr>
      <t xml:space="preserve"> DAIKIN </t>
    </r>
    <r>
      <rPr>
        <sz val="10"/>
        <color theme="1"/>
        <rFont val="Arial Narrow"/>
        <family val="2"/>
        <charset val="238"/>
      </rPr>
      <t xml:space="preserve"> ali enakovredno</t>
    </r>
  </si>
  <si>
    <t>- obratovanje s standardnim žičnim daljinskim upravljalnikom (kot npr. Daikin BRC), na nastavljeno temperaturo prostora s pomočjo tipala v povratnem zraku</t>
  </si>
  <si>
    <r>
      <t xml:space="preserve">Sistem, ter proizvajalec sistema, sta certificirana po glavnih in priznanih standardih in smernicah in s tem zagotavljata ustrezen nivo kvalitete in skladnost z EU zakonodajo (ustrezni CE certifikat, </t>
    </r>
    <r>
      <rPr>
        <i/>
        <sz val="10"/>
        <color theme="1"/>
        <rFont val="Arial Narrow"/>
        <family val="2"/>
        <charset val="238"/>
      </rPr>
      <t>veljaven certifikat priznane neodvisne institucije (npr. Eurovent) za dokazovanje tehničnih podatkov sistema,</t>
    </r>
    <r>
      <rPr>
        <sz val="10"/>
        <color theme="1"/>
        <rFont val="Arial Narrow"/>
        <family val="2"/>
        <charset val="238"/>
      </rPr>
      <t xml:space="preserve"> organizacijski in okoljski certifikati ISO9001, ISO14001, ipd.)</t>
    </r>
  </si>
  <si>
    <r>
      <rPr>
        <i/>
        <u/>
        <sz val="10"/>
        <color theme="1"/>
        <rFont val="Arial Narrow"/>
        <family val="2"/>
        <charset val="238"/>
      </rPr>
      <t>Sistem mora standardno omogočati ti. VRT ali "Variabile Refrigerant Temperature" regulacijo temperature hladilnega sredstva</t>
    </r>
    <r>
      <rPr>
        <sz val="10"/>
        <color theme="1"/>
        <rFont val="Arial Narrow"/>
        <family val="2"/>
        <charset val="238"/>
      </rPr>
      <t>. Sistem na podlagi obremenitev objekta in notranjih pogojev samodejno uravnava (dviga ali spušča) temperaturo uparjanja ali kondenzacije sistema in s tem še dodatno poviša sezonsko učinkovitost sistema, vse skladno z zadnjimi evropskimi ErP direktivami.</t>
    </r>
  </si>
  <si>
    <r>
      <rPr>
        <i/>
        <u/>
        <sz val="10"/>
        <color theme="1"/>
        <rFont val="Arial Narrow"/>
        <family val="2"/>
        <charset val="238"/>
      </rPr>
      <t>Nominalni tehnični podatki</t>
    </r>
    <r>
      <rPr>
        <i/>
        <sz val="10"/>
        <color theme="1"/>
        <rFont val="Arial Narrow"/>
        <family val="2"/>
        <charset val="238"/>
      </rPr>
      <t>, objavljeni skladno z uredbo EU 2016/2281 ter merjeni, certificirani in dokazljivi s certifikatom strani neodvisne institucije (npr. Eurovent, ipd.), po zadnji veljavni metologiji (omejen pretok zraka notranjih enot kasetnega tipa VRF sistemov na 275m3/h/kW):</t>
    </r>
  </si>
  <si>
    <t>Opis sistema je enak kot pri prejšnji poziciji!</t>
  </si>
  <si>
    <r>
      <t xml:space="preserve">Proizvajalec: </t>
    </r>
    <r>
      <rPr>
        <b/>
        <sz val="10"/>
        <color theme="1"/>
        <rFont val="Arial Narrow"/>
        <family val="2"/>
        <charset val="238"/>
      </rPr>
      <t>DAIKIN</t>
    </r>
    <r>
      <rPr>
        <sz val="10"/>
        <color theme="1"/>
        <rFont val="Arial Narrow"/>
        <family val="2"/>
        <charset val="238"/>
      </rPr>
      <t xml:space="preserve">  ali enakovredno</t>
    </r>
  </si>
  <si>
    <t>HLAJENJE DX (Z DIREKTNO EKSPANZIJO FREONA)</t>
  </si>
  <si>
    <r>
      <t xml:space="preserve">Zunanja enota je primerna za zunanjo postavitev, grajena iz ohišja iz </t>
    </r>
    <r>
      <rPr>
        <i/>
        <u/>
        <sz val="10"/>
        <color theme="1"/>
        <rFont val="Arial Narrow"/>
        <family val="2"/>
        <charset val="238"/>
      </rPr>
      <t>nerjavne pločevine</t>
    </r>
    <r>
      <rPr>
        <sz val="10"/>
        <color theme="1"/>
        <rFont val="Arial Narrow"/>
        <family val="2"/>
        <charset val="238"/>
      </rPr>
      <t>, dodatno prašno barvanega (poliestersko termalno, debelina nanosa min. 70μ).</t>
    </r>
  </si>
  <si>
    <r>
      <t xml:space="preserve">Dobava in montaža </t>
    </r>
    <r>
      <rPr>
        <b/>
        <sz val="10"/>
        <color theme="1"/>
        <rFont val="Arial Narrow"/>
        <family val="2"/>
        <charset val="238"/>
      </rPr>
      <t>sistema zunanje enote v VRV izvedbi</t>
    </r>
    <r>
      <rPr>
        <sz val="10"/>
        <color theme="1"/>
        <rFont val="Arial Narrow"/>
        <family val="2"/>
        <charset val="238"/>
      </rPr>
      <t xml:space="preserve">, za hlajenje zraka v dovodni prezračevalni napravi </t>
    </r>
    <r>
      <rPr>
        <b/>
        <sz val="10"/>
        <color theme="1"/>
        <rFont val="Arial Narrow"/>
        <family val="2"/>
        <charset val="238"/>
      </rPr>
      <t>KN-1 KUHINJA</t>
    </r>
  </si>
  <si>
    <r>
      <t>Dobava in montaža</t>
    </r>
    <r>
      <rPr>
        <b/>
        <sz val="10"/>
        <color theme="1"/>
        <rFont val="Arial Narrow"/>
        <family val="2"/>
        <charset val="238"/>
      </rPr>
      <t xml:space="preserve"> sistema zunanje enote v VRV izvedbi</t>
    </r>
    <r>
      <rPr>
        <sz val="10"/>
        <color theme="1"/>
        <rFont val="Arial Narrow"/>
        <family val="2"/>
        <charset val="238"/>
      </rPr>
      <t xml:space="preserve">, za hlajenje zraka v prezračevalni napravi </t>
    </r>
    <r>
      <rPr>
        <b/>
        <sz val="10"/>
        <color theme="1"/>
        <rFont val="Arial Narrow"/>
        <family val="2"/>
        <charset val="238"/>
      </rPr>
      <t>KN-2 JEDILNICA</t>
    </r>
  </si>
  <si>
    <t>Zvočni tlak, ogrev. (@1m od enote, @1,5m od tal): 61.3 dB(A)</t>
  </si>
  <si>
    <r>
      <rPr>
        <b/>
        <sz val="10"/>
        <color theme="1"/>
        <rFont val="Arial Narrow"/>
        <family val="2"/>
        <charset val="238"/>
      </rPr>
      <t>Izvedba tlačnega preizkusa</t>
    </r>
    <r>
      <rPr>
        <sz val="10"/>
        <color theme="1"/>
        <rFont val="Arial Narrow"/>
        <family val="2"/>
        <charset val="238"/>
      </rPr>
      <t xml:space="preserve"> instalacije po končani montaži (z dušikom, N2 - 24ur, 40bar), vakuumiranje instalacije, dodatno polnjenje sistema s hladilnim sredstvom, zagon sistema, poizkusno obratovanje, testiranje signalov in delovanja, izdaja ustreznih zapisnikov ter poučevanje uporabnika</t>
    </r>
  </si>
  <si>
    <t>*komunikacijska povezava se izvede od zunanje do notranje enote za vsak sistem posebej! Vzporedna vezava (prekinjanje komunikacijeske povezave, zvezda, ipd.) ni dovoljena.</t>
  </si>
  <si>
    <r>
      <t xml:space="preserve">tip: </t>
    </r>
    <r>
      <rPr>
        <b/>
        <sz val="10"/>
        <rFont val="Arial Narrow"/>
        <family val="2"/>
        <charset val="238"/>
      </rPr>
      <t>SAP-Z-160</t>
    </r>
    <r>
      <rPr>
        <sz val="10"/>
        <rFont val="Arial Narrow"/>
        <family val="2"/>
        <charset val="238"/>
      </rPr>
      <t xml:space="preserve">   ali enakovredno</t>
    </r>
  </si>
  <si>
    <r>
      <t xml:space="preserve">tip: </t>
    </r>
    <r>
      <rPr>
        <b/>
        <sz val="10"/>
        <rFont val="Arial Narrow"/>
        <family val="2"/>
        <charset val="238"/>
      </rPr>
      <t>ZOV 200</t>
    </r>
    <r>
      <rPr>
        <sz val="10"/>
        <rFont val="Arial Narrow"/>
        <family val="2"/>
        <charset val="238"/>
      </rPr>
      <t xml:space="preserve"> (fi 200)  ali enakovredno</t>
    </r>
  </si>
  <si>
    <t>-  delovanje ventilatorjev s konstantnim pretokom zraka (regulacija hitrosti EC ventilatorja preko diferenčnega tlačnega stikala na obroču ventilatorja), hitrost nastavljiva v treh stopnjah</t>
  </si>
  <si>
    <t>-  ročna izbira delovanja ali avtomatski tedenski program obratovanja</t>
  </si>
  <si>
    <t>-  filter na dovodu: ePM1 60% (F7), na odvodu: ePM10 50% (M5), filtri so opremljeni s presostati za signalizacijo zamašenosti</t>
  </si>
  <si>
    <t xml:space="preserve"> -panelna filtra, filter na dovodu: ePM1 60% (F7), na odvodu: ePM10 50% (M5), filtri so opremljeni s presostati za signalizacijo zamašenosti</t>
  </si>
  <si>
    <r>
      <t xml:space="preserve">kot npr.:  </t>
    </r>
    <r>
      <rPr>
        <b/>
        <sz val="10"/>
        <rFont val="Arial Narrow"/>
        <family val="2"/>
        <charset val="238"/>
      </rPr>
      <t>TROX CF-050 / fi200x1000 / VD2</t>
    </r>
    <r>
      <rPr>
        <sz val="10"/>
        <rFont val="Arial Narrow"/>
        <family val="2"/>
        <charset val="238"/>
      </rPr>
      <t xml:space="preserve">  ali enakovredno</t>
    </r>
  </si>
  <si>
    <t>SR - 80</t>
  </si>
  <si>
    <r>
      <t xml:space="preserve">Pretok zraka: </t>
    </r>
    <r>
      <rPr>
        <b/>
        <sz val="10"/>
        <rFont val="Arial Narrow"/>
        <family val="2"/>
        <charset val="238"/>
      </rPr>
      <t>540 m3/h</t>
    </r>
  </si>
  <si>
    <r>
      <t xml:space="preserve">Dobava in montaža </t>
    </r>
    <r>
      <rPr>
        <b/>
        <sz val="10"/>
        <rFont val="Arial Narrow"/>
        <family val="2"/>
        <charset val="238"/>
      </rPr>
      <t>prezračevalne naprave KN-5</t>
    </r>
    <r>
      <rPr>
        <sz val="10"/>
        <rFont val="Arial Narrow"/>
        <family val="2"/>
        <charset val="238"/>
      </rPr>
      <t xml:space="preserve"> za prezračevanje predavalnice v pritličju</t>
    </r>
  </si>
  <si>
    <r>
      <t xml:space="preserve">Dobava in montaža </t>
    </r>
    <r>
      <rPr>
        <b/>
        <sz val="10"/>
        <rFont val="Arial Narrow"/>
        <family val="2"/>
        <charset val="238"/>
      </rPr>
      <t>prezračevalne naprave KN-6</t>
    </r>
    <r>
      <rPr>
        <sz val="10"/>
        <rFont val="Arial Narrow"/>
        <family val="2"/>
        <charset val="238"/>
      </rPr>
      <t xml:space="preserve"> za prezračevanje kletnih prostorov</t>
    </r>
  </si>
  <si>
    <t>Ø 160</t>
  </si>
  <si>
    <r>
      <t xml:space="preserve">Dobava in montaža </t>
    </r>
    <r>
      <rPr>
        <b/>
        <sz val="10"/>
        <rFont val="Arial Narrow"/>
        <family val="2"/>
        <charset val="238"/>
      </rPr>
      <t xml:space="preserve">okroglih izoliranih gibljivih cevi </t>
    </r>
    <r>
      <rPr>
        <sz val="10"/>
        <rFont val="Arial Narrow"/>
        <family val="2"/>
        <charset val="238"/>
      </rPr>
      <t>za prezračevanje in dušenje zvoka (dolžine 3m v kosu, zaradi dušenja zvoka)</t>
    </r>
  </si>
  <si>
    <r>
      <t xml:space="preserve">Demontaža in ponovna montaža obstoječe (prej nameščene v telovadnici) </t>
    </r>
    <r>
      <rPr>
        <b/>
        <sz val="10"/>
        <rFont val="Arial Narrow"/>
        <family val="2"/>
        <charset val="238"/>
      </rPr>
      <t>prezračevalne naprave KN-7</t>
    </r>
    <r>
      <rPr>
        <sz val="10"/>
        <rFont val="Arial Narrow"/>
        <family val="2"/>
        <charset val="238"/>
      </rPr>
      <t xml:space="preserve"> za prezračevanje kletnih prostorov (prestavitev iz telovadnice v klet!)</t>
    </r>
  </si>
  <si>
    <r>
      <rPr>
        <sz val="10"/>
        <rFont val="Arial Narrow"/>
        <family val="2"/>
        <charset val="238"/>
      </rPr>
      <t>obstoječega panela proizvajalca</t>
    </r>
    <r>
      <rPr>
        <b/>
        <sz val="10"/>
        <rFont val="Arial Narrow"/>
        <family val="2"/>
        <charset val="238"/>
      </rPr>
      <t xml:space="preserve"> Mitsubishi Lossnay </t>
    </r>
  </si>
  <si>
    <t>fi 200</t>
  </si>
  <si>
    <r>
      <t xml:space="preserve">Izdelava </t>
    </r>
    <r>
      <rPr>
        <b/>
        <sz val="10"/>
        <rFont val="Arial Narrow"/>
        <family val="2"/>
        <charset val="238"/>
      </rPr>
      <t>odvoda kondenza</t>
    </r>
    <r>
      <rPr>
        <sz val="10"/>
        <rFont val="Arial Narrow"/>
        <family val="2"/>
        <charset val="238"/>
      </rPr>
      <t xml:space="preserve"> vključno s sifonom, od naprave fi32 steni, vključno z vrtanjem preboja v AB steni fi 82 v zunanji jašek, skupaj cca 10m cevi fi32, vključno s pritrdilnim in montažnim materialom</t>
    </r>
  </si>
  <si>
    <r>
      <t xml:space="preserve">Dobava in montaža </t>
    </r>
    <r>
      <rPr>
        <b/>
        <sz val="10"/>
        <rFont val="Arial Narrow"/>
        <family val="2"/>
        <charset val="238"/>
      </rPr>
      <t xml:space="preserve">oplaščenih bakrenih cevi </t>
    </r>
    <r>
      <rPr>
        <sz val="10"/>
        <rFont val="Arial Narrow"/>
        <family val="2"/>
        <charset val="238"/>
      </rPr>
      <t>za hladivo med zunanjo in notranjo kanalsko enoto v telovadnici, ki se jo premakne na drugo lokacijo v spuščenem stropu in zamenja cevi</t>
    </r>
  </si>
  <si>
    <r>
      <t xml:space="preserve">Izdelava </t>
    </r>
    <r>
      <rPr>
        <b/>
        <sz val="10"/>
        <rFont val="Arial Narrow"/>
        <family val="2"/>
        <charset val="238"/>
      </rPr>
      <t>odvoda kondenza</t>
    </r>
    <r>
      <rPr>
        <sz val="10"/>
        <rFont val="Arial Narrow"/>
        <family val="2"/>
        <charset val="238"/>
      </rPr>
      <t xml:space="preserve"> vključno s sifonom, od naprave fi32 v spuščenem stropu, skupaj cca 12m cevi fi32, vključno s pritrdilnim in montažnim materialom</t>
    </r>
  </si>
  <si>
    <r>
      <t xml:space="preserve">Tip: </t>
    </r>
    <r>
      <rPr>
        <b/>
        <sz val="10"/>
        <color theme="1"/>
        <rFont val="Arial Narrow"/>
        <family val="2"/>
        <charset val="238"/>
      </rPr>
      <t>RXYA8A</t>
    </r>
    <r>
      <rPr>
        <sz val="10"/>
        <color theme="1"/>
        <rFont val="Arial Narrow"/>
        <family val="2"/>
        <charset val="238"/>
      </rPr>
      <t xml:space="preserve">  ali enakovredno</t>
    </r>
  </si>
  <si>
    <t>Hladilna moč: 22,4.0kW (Tin=27°CDB/19°CWB @ Tz=+35°C, Linst=7,5m)</t>
  </si>
  <si>
    <t>Ogrevalna moč: 23.0kW (Tin=20°CDB @ Tz=7°CDB/6°CWB, Linst=7,5m)</t>
  </si>
  <si>
    <r>
      <t xml:space="preserve">Tip: </t>
    </r>
    <r>
      <rPr>
        <b/>
        <sz val="10"/>
        <color theme="1"/>
        <rFont val="Arial Narrow"/>
        <family val="2"/>
        <charset val="238"/>
      </rPr>
      <t>BRC1H52W/S/K</t>
    </r>
    <r>
      <rPr>
        <sz val="10"/>
        <color theme="1"/>
        <rFont val="Arial Narrow"/>
        <family val="2"/>
        <charset val="238"/>
      </rPr>
      <t xml:space="preserve">  ali enakovredno</t>
    </r>
  </si>
  <si>
    <r>
      <t xml:space="preserve">Tip: </t>
    </r>
    <r>
      <rPr>
        <b/>
        <sz val="10"/>
        <color theme="1"/>
        <rFont val="Arial Narrow"/>
        <family val="2"/>
        <charset val="238"/>
      </rPr>
      <t xml:space="preserve">EKEXVA350 </t>
    </r>
    <r>
      <rPr>
        <sz val="10"/>
        <color theme="1"/>
        <rFont val="Arial Narrow"/>
        <family val="2"/>
        <charset val="238"/>
      </rPr>
      <t>+</t>
    </r>
    <r>
      <rPr>
        <b/>
        <sz val="10"/>
        <color theme="1"/>
        <rFont val="Arial Narrow"/>
        <family val="2"/>
        <charset val="238"/>
      </rPr>
      <t xml:space="preserve"> EKEACB</t>
    </r>
    <r>
      <rPr>
        <sz val="10"/>
        <color theme="1"/>
        <rFont val="Arial Narrow"/>
        <family val="2"/>
        <charset val="238"/>
      </rPr>
      <t xml:space="preserve">  ali enakovredno</t>
    </r>
  </si>
  <si>
    <t>Hladilna moč: &gt;40 kW (Tin=26°CDB/55%RH @ Tz=+35°C, Linst=14m)</t>
  </si>
  <si>
    <t>Hladilna moč: &gt;22,4 kW (Tin=26°CDB/55%RH @ Tz=+35°C, Linst=18m)</t>
  </si>
  <si>
    <t>skladno z navodili proizvajalca (R32, predvideno cca. 3,3kg)</t>
  </si>
  <si>
    <t>skladno z navodili proizvajalca (R32, predvideno cca. 1kg)</t>
  </si>
  <si>
    <r>
      <rPr>
        <b/>
        <sz val="10"/>
        <color theme="1"/>
        <rFont val="Arial Narrow"/>
        <family val="2"/>
        <charset val="238"/>
      </rPr>
      <t>Izvedba odtoka kondenzata</t>
    </r>
    <r>
      <rPr>
        <sz val="10"/>
        <color theme="1"/>
        <rFont val="Arial Narrow"/>
        <family val="2"/>
        <charset val="238"/>
      </rPr>
      <t xml:space="preserve"> od zunanje enote ob objektu, vključno z lovilnim koritom iz pocinkane pločevine nameščenim pod zunanjo enoto, opremljeno s samoregulirnim grelnim kablom, ki preprečuje zamrzovanje kondenzata v zimskih ekstremih, odtok speljan v ponikovanje objekta, bližnji žleb, ipd.</t>
    </r>
  </si>
  <si>
    <t>ali enakovredno</t>
  </si>
  <si>
    <r>
      <t>Dobava in montaža</t>
    </r>
    <r>
      <rPr>
        <b/>
        <sz val="10"/>
        <color theme="1"/>
        <rFont val="Arial Narrow"/>
        <family val="2"/>
        <charset val="238"/>
      </rPr>
      <t xml:space="preserve"> pocinkane kabelske police</t>
    </r>
    <r>
      <rPr>
        <sz val="10"/>
        <color theme="1"/>
        <rFont val="Arial Narrow"/>
        <family val="2"/>
        <charset val="238"/>
      </rPr>
      <t>, brez pokrova, za polaganje instalacij znotraj objekta, različnih dimenzij (glede na debelino Cu instalacije in izolacije), za montažo na steno ali strop, vključno s potrebnimi spojnimi in prehodnimi kosi, ter pritrdilnim materialom in profili</t>
    </r>
  </si>
  <si>
    <r>
      <t>Dobava in montaža</t>
    </r>
    <r>
      <rPr>
        <b/>
        <sz val="10"/>
        <color theme="1"/>
        <rFont val="Arial Narrow"/>
        <family val="2"/>
        <charset val="238"/>
      </rPr>
      <t xml:space="preserve"> pritrdilnega materiala za montažo</t>
    </r>
    <r>
      <rPr>
        <sz val="10"/>
        <color theme="1"/>
        <rFont val="Arial Narrow"/>
        <family val="2"/>
        <charset val="238"/>
      </rPr>
      <t xml:space="preserve"> sistema hlajenja, vključno s pritrdilnimi trakovi, profili, navojnimi palicami, podložkami, maticami, ipd. potrebnimi za montažo notranjih enot in bakrene instalacije sistema</t>
    </r>
  </si>
  <si>
    <r>
      <t xml:space="preserve">Dobava in montaža </t>
    </r>
    <r>
      <rPr>
        <b/>
        <sz val="10"/>
        <color theme="1"/>
        <rFont val="Arial Narrow"/>
        <family val="2"/>
        <charset val="238"/>
      </rPr>
      <t xml:space="preserve">signalnih kablov </t>
    </r>
    <r>
      <rPr>
        <sz val="10"/>
        <color theme="1"/>
        <rFont val="Arial Narrow"/>
        <family val="2"/>
        <charset val="238"/>
      </rPr>
      <t>v zaščitnem opletu (z zagotovitvijo minimalnih razdalj do bližnjih energetskih kablov) za povezavo med zunanjimi in notranjimi enotami</t>
    </r>
  </si>
  <si>
    <r>
      <rPr>
        <b/>
        <sz val="10"/>
        <color theme="1"/>
        <rFont val="Arial Narrow"/>
        <family val="2"/>
        <charset val="238"/>
      </rPr>
      <t>Zaščita bakrenih cevovodov</t>
    </r>
    <r>
      <rPr>
        <sz val="10"/>
        <color theme="1"/>
        <rFont val="Arial Narrow"/>
        <family val="2"/>
        <charset val="238"/>
      </rPr>
      <t xml:space="preserve"> (par bakrenih cevi s tovarniško izolacijo) izven objekta, oplaščeno z aluminijastim (Alu) oklepom, zaprto v kabelsko polico s pokrovom, zaščiteno z zaščitno PP cevjo, za zaščito instalacije pred fizičnimi poškodbami in direktnim sončnim sevanjem (UV zaščita)</t>
    </r>
  </si>
  <si>
    <t>povprečna dolžina v zunanjosti za 1 sistem znaša 7m</t>
  </si>
  <si>
    <t>*bakrene povezave in izvedba le-teh med zunanjo in notranjimi enotami morajo biti v skladu z navodili in shemami proizvajalca oz. dobavitelja opreme. Ustrezati morajo vsem dolžinskim omejitvam in po končani montaži ustrezno preverjena, očiščena in zvakuumirana.</t>
  </si>
  <si>
    <r>
      <t xml:space="preserve">Dobava in montaža </t>
    </r>
    <r>
      <rPr>
        <b/>
        <sz val="10"/>
        <color theme="1"/>
        <rFont val="Arial Narrow"/>
        <family val="2"/>
        <charset val="238"/>
      </rPr>
      <t>cevovodov iz bakrenih cevi</t>
    </r>
    <r>
      <rPr>
        <sz val="10"/>
        <color theme="1"/>
        <rFont val="Arial Narrow"/>
        <family val="2"/>
        <charset val="238"/>
      </rPr>
      <t xml:space="preserve"> za povezavo hladilnih naprav po navodilih proizvajalca, s tovarniško (manjše dimenzije) ali dodatno izolacijo (večje dimenzije), po EN 12735-1, trdo spojeni v atmosferi z uporabo zaščitnega plina </t>
    </r>
    <r>
      <rPr>
        <u/>
        <sz val="10"/>
        <color theme="1"/>
        <rFont val="Arial Narrow"/>
        <family val="2"/>
        <charset val="238"/>
      </rPr>
      <t>(dušik - N2)</t>
    </r>
    <r>
      <rPr>
        <sz val="10"/>
        <color theme="1"/>
        <rFont val="Arial Narrow"/>
        <family val="2"/>
        <charset val="238"/>
      </rPr>
      <t>, vključno s fitingi, tesnilnim in dodajnim materialom, zunaj objekta z dodatno UV in fizično zaščito (proti direktnemu sončnemu obsevanju in fizičnim poškodbam izolacije), ustreznih dimenzij:</t>
    </r>
  </si>
  <si>
    <r>
      <t xml:space="preserve">Dobava in montaža </t>
    </r>
    <r>
      <rPr>
        <b/>
        <sz val="10"/>
        <color theme="1"/>
        <rFont val="Arial Narrow"/>
        <family val="2"/>
        <charset val="238"/>
      </rPr>
      <t>žičnega daljinskega upravljalnika</t>
    </r>
    <r>
      <rPr>
        <sz val="10"/>
        <color theme="1"/>
        <rFont val="Arial Narrow"/>
        <family val="2"/>
        <charset val="238"/>
      </rPr>
      <t>, z LCD displejem občutljivim na dotik (TOUCH). Krmilnik lahko krmili do 16 notranjih enot, možno pa je priključiti tudi več (2) krmilnika na isto notranjo enoto (master/slave).</t>
    </r>
  </si>
  <si>
    <r>
      <t xml:space="preserve">Dobava in montaža </t>
    </r>
    <r>
      <rPr>
        <b/>
        <sz val="10"/>
        <color theme="1"/>
        <rFont val="Arial Narrow"/>
        <family val="2"/>
        <charset val="238"/>
      </rPr>
      <t>notranje enote VRV sistema jedilnice</t>
    </r>
    <r>
      <rPr>
        <sz val="10"/>
        <color theme="1"/>
        <rFont val="Arial Narrow"/>
        <family val="2"/>
        <charset val="238"/>
      </rPr>
      <t>, kot komplet elektronskega ekspanzijskega ventila in pripadajoče elektronike, EEV montiran v kovinsko ohišje, primerno za notranjo ali zunanjo montažo, iz prašno barvanega (poliesterni nanost, min. 70μm) nerjavečega jekla. Krog vsebuje EEV s pogonom, cevno povezavo in pripadajoče filtre, za enostavno in zanesljivo montažo.</t>
    </r>
  </si>
  <si>
    <r>
      <t xml:space="preserve">Dobava in montaža </t>
    </r>
    <r>
      <rPr>
        <b/>
        <sz val="10"/>
        <color theme="1"/>
        <rFont val="Arial Narrow"/>
        <family val="2"/>
        <charset val="238"/>
      </rPr>
      <t>notranje enote VRV sistema kuhinje</t>
    </r>
    <r>
      <rPr>
        <sz val="10"/>
        <color theme="1"/>
        <rFont val="Arial Narrow"/>
        <family val="2"/>
        <charset val="238"/>
      </rPr>
      <t>, kot komplet elektronskega ekspanzijskega ventila in pripadajoče elektronike, EEV montiran v kovinsko ohišje, primerno za notranjo ali zunanjo montažo, iz prašno barvanega (poliesterni nanost, min. 70μm) nerjavečega jekla. Krog vsebuje EEV s pogonom, cevno povezavo in pripadajoče filtre, za enostavno in zanesljivo montažo.</t>
    </r>
  </si>
  <si>
    <t>Zvočni tlak, ogrev. (@1m od enote, @1,5m od tal): 58.8 dB(A)</t>
  </si>
  <si>
    <r>
      <rPr>
        <sz val="10"/>
        <color theme="1"/>
        <rFont val="Arial Narrow"/>
        <family val="2"/>
        <charset val="238"/>
      </rPr>
      <t>Dobava in montaža</t>
    </r>
    <r>
      <rPr>
        <b/>
        <sz val="10"/>
        <color theme="1"/>
        <rFont val="Arial Narrow"/>
        <family val="2"/>
        <charset val="238"/>
      </rPr>
      <t xml:space="preserve"> visoko učinkovite kuhinjske varčne nape KC1</t>
    </r>
  </si>
  <si>
    <r>
      <t xml:space="preserve">Dobava in montaža </t>
    </r>
    <r>
      <rPr>
        <b/>
        <sz val="10"/>
        <rFont val="Arial Narrow"/>
        <family val="2"/>
        <charset val="238"/>
      </rPr>
      <t>regulatorja konstantnega pretoka</t>
    </r>
    <r>
      <rPr>
        <sz val="10"/>
        <rFont val="Arial Narrow"/>
        <family val="2"/>
        <charset val="238"/>
      </rPr>
      <t xml:space="preserve"> brez zunanjega vira energije, iz ognjevzdržne plastike razreda M1, najvišja delovna temperatura 60°C, vzmeti iz nerjavnega jekla ter z gumijastim zrakotesnim tesnilom, za vstavitev v prezračevalno spiro cev</t>
    </r>
  </si>
  <si>
    <r>
      <t xml:space="preserve">kot npr.:  </t>
    </r>
    <r>
      <rPr>
        <b/>
        <sz val="10"/>
        <rFont val="Arial Narrow"/>
        <family val="2"/>
        <charset val="238"/>
      </rPr>
      <t>KLIMAOPREMA  KVR-100 (50m3/h)</t>
    </r>
    <r>
      <rPr>
        <sz val="10"/>
        <rFont val="Arial Narrow"/>
        <family val="2"/>
        <charset val="238"/>
      </rPr>
      <t xml:space="preserve">  ali enakovredno</t>
    </r>
  </si>
  <si>
    <r>
      <t xml:space="preserve">kot npr.:  </t>
    </r>
    <r>
      <rPr>
        <b/>
        <sz val="10"/>
        <rFont val="Arial Narrow"/>
        <family val="2"/>
        <charset val="238"/>
      </rPr>
      <t>KLIMAOPREMA  KVR-125 (100m3/h)</t>
    </r>
    <r>
      <rPr>
        <sz val="10"/>
        <rFont val="Arial Narrow"/>
        <family val="2"/>
        <charset val="238"/>
      </rPr>
      <t xml:space="preserve">  ali enakovred.</t>
    </r>
  </si>
  <si>
    <r>
      <t xml:space="preserve">ZOT 100  </t>
    </r>
    <r>
      <rPr>
        <sz val="10"/>
        <rFont val="Arial Narrow"/>
        <family val="2"/>
        <charset val="238"/>
      </rPr>
      <t>ali enakovredno</t>
    </r>
  </si>
  <si>
    <r>
      <t xml:space="preserve">ZOV 125   </t>
    </r>
    <r>
      <rPr>
        <sz val="10"/>
        <rFont val="Arial Narrow"/>
        <family val="2"/>
        <charset val="238"/>
      </rPr>
      <t>ali enakovredno</t>
    </r>
  </si>
  <si>
    <r>
      <t xml:space="preserve">SAP-Z-250  </t>
    </r>
    <r>
      <rPr>
        <sz val="10"/>
        <rFont val="Arial Narrow"/>
        <family val="2"/>
        <charset val="238"/>
      </rPr>
      <t>ali enakovredno</t>
    </r>
  </si>
  <si>
    <r>
      <t xml:space="preserve">Dobava in montaža </t>
    </r>
    <r>
      <rPr>
        <b/>
        <sz val="10"/>
        <rFont val="Arial Narrow"/>
        <family val="2"/>
        <charset val="238"/>
      </rPr>
      <t>aluminijaste dovodne rešetke</t>
    </r>
    <r>
      <rPr>
        <sz val="10"/>
        <rFont val="Arial Narrow"/>
        <family val="2"/>
        <charset val="238"/>
      </rPr>
      <t>, pobarvane s prašno barvo v barvi RAL po izbiri arhitekta, s posamično nastavljivimi vodoravnimi in navpičnimi lamelami, komplet z regulacijskim elementom, vgradnim okvirjem ter pritrdilnim in tesnilnim materialom.</t>
    </r>
  </si>
  <si>
    <t xml:space="preserve">z dvema vrstama lamel in z nastavnim elementom za regulacijo pretoka zraka </t>
  </si>
  <si>
    <r>
      <t xml:space="preserve">kot npr. proizvajalca </t>
    </r>
    <r>
      <rPr>
        <b/>
        <sz val="10"/>
        <rFont val="Arial Narrow"/>
        <family val="2"/>
        <charset val="238"/>
      </rPr>
      <t>TECNOVENTIL</t>
    </r>
    <r>
      <rPr>
        <sz val="10"/>
        <rFont val="Arial Narrow"/>
        <family val="2"/>
        <charset val="238"/>
      </rPr>
      <t xml:space="preserve"> tip </t>
    </r>
    <r>
      <rPr>
        <b/>
        <sz val="10"/>
        <rFont val="Arial Narrow"/>
        <family val="2"/>
        <charset val="238"/>
      </rPr>
      <t xml:space="preserve">DAO / 525x225 / SC 01  </t>
    </r>
    <r>
      <rPr>
        <sz val="10"/>
        <rFont val="Arial Narrow"/>
        <family val="2"/>
        <charset val="238"/>
      </rPr>
      <t>ali enakovredno + izolirana komora</t>
    </r>
  </si>
  <si>
    <t>z dvema vrstama lamel in z nastavnim elementom za regulacijo pretoka zraka</t>
  </si>
  <si>
    <t>vključno s komoro 610x310xh200 s priključkom fi 250</t>
  </si>
  <si>
    <r>
      <t xml:space="preserve">kot npr. proizvajalca </t>
    </r>
    <r>
      <rPr>
        <b/>
        <sz val="10"/>
        <rFont val="Arial Narrow"/>
        <family val="2"/>
        <charset val="238"/>
      </rPr>
      <t>TECNOVENTIL</t>
    </r>
    <r>
      <rPr>
        <sz val="10"/>
        <rFont val="Arial Narrow"/>
        <family val="2"/>
        <charset val="238"/>
      </rPr>
      <t xml:space="preserve"> tip </t>
    </r>
    <r>
      <rPr>
        <b/>
        <sz val="10"/>
        <rFont val="Arial Narrow"/>
        <family val="2"/>
        <charset val="238"/>
      </rPr>
      <t xml:space="preserve">DAO /625x325 / SC 01  </t>
    </r>
    <r>
      <rPr>
        <sz val="10"/>
        <rFont val="Arial Narrow"/>
        <family val="2"/>
        <charset val="238"/>
      </rPr>
      <t>ali enakovredno + izolirana komora</t>
    </r>
  </si>
  <si>
    <r>
      <t xml:space="preserve">Dobava in montaža </t>
    </r>
    <r>
      <rPr>
        <b/>
        <sz val="10"/>
        <rFont val="Arial Narrow"/>
        <family val="2"/>
        <charset val="238"/>
      </rPr>
      <t>aluminijaste dovodne/odvodne rešetke</t>
    </r>
    <r>
      <rPr>
        <sz val="10"/>
        <rFont val="Arial Narrow"/>
        <family val="2"/>
        <charset val="238"/>
      </rPr>
      <t>, pobarvane s prašno barvo v barvi RAL po izbiri arhitekta, s posamično nastavljivimi vodoravnimi in navpičnimi lamelami, komplet z regulacijskim elementom, vgradnim okvirjem ter pritrdilnim in tesnilnim materialom.</t>
    </r>
  </si>
  <si>
    <t>PREZRAČEVANJE TELOVADNICE / KNJIŽNICE / PISARN</t>
  </si>
  <si>
    <r>
      <t xml:space="preserve">kot npr. proizvajalca </t>
    </r>
    <r>
      <rPr>
        <b/>
        <sz val="10"/>
        <rFont val="Arial Narrow"/>
        <family val="2"/>
        <charset val="238"/>
      </rPr>
      <t xml:space="preserve">DIEM </t>
    </r>
    <r>
      <rPr>
        <sz val="10"/>
        <rFont val="Arial Narrow"/>
        <family val="2"/>
        <charset val="238"/>
      </rPr>
      <t xml:space="preserve"> tip </t>
    </r>
    <r>
      <rPr>
        <b/>
        <sz val="10"/>
        <rFont val="Arial Narrow"/>
        <family val="2"/>
        <charset val="238"/>
      </rPr>
      <t xml:space="preserve">RAZ-25-ZZ  </t>
    </r>
    <r>
      <rPr>
        <sz val="10"/>
        <rFont val="Arial Narrow"/>
        <family val="2"/>
        <charset val="238"/>
      </rPr>
      <t>ali enakovredno + izolirana komora</t>
    </r>
  </si>
  <si>
    <t>Zunanje izvedbe komplet z vgradnim okvirjem, z zaščitno mrežico proti mrčesu, ter vsem spojnim in pritrdilnim materialom, toplotno izolirana komora 400x400x120 / priključek fi 250 na hrbtni strani</t>
  </si>
  <si>
    <r>
      <t xml:space="preserve">kot npr. proizvajalca </t>
    </r>
    <r>
      <rPr>
        <b/>
        <sz val="10"/>
        <rFont val="Arial Narrow"/>
        <family val="2"/>
        <charset val="238"/>
      </rPr>
      <t xml:space="preserve">DIEM </t>
    </r>
    <r>
      <rPr>
        <sz val="10"/>
        <rFont val="Arial Narrow"/>
        <family val="2"/>
        <charset val="238"/>
      </rPr>
      <t xml:space="preserve"> tip </t>
    </r>
    <r>
      <rPr>
        <b/>
        <sz val="10"/>
        <rFont val="Arial Narrow"/>
        <family val="2"/>
        <charset val="238"/>
      </rPr>
      <t xml:space="preserve">RAZ-25-ZZ RAL9010  </t>
    </r>
    <r>
      <rPr>
        <sz val="10"/>
        <rFont val="Arial Narrow"/>
        <family val="2"/>
        <charset val="238"/>
      </rPr>
      <t>ali enakovredno + izolirana komora</t>
    </r>
  </si>
  <si>
    <t>Zunanje izvedbe komplet z vgradnim okvirjem, z zaščitno mrežico proti mrčesu, ter vsem spojnim in pritrdilnim materialom, vključno toplotno izolirana komora 1000x350x150 priključki 4x fi160 na hrbtni strani, Rešetka prašno barvana v belo barvo RAL9010</t>
  </si>
  <si>
    <r>
      <t xml:space="preserve">BxH = </t>
    </r>
    <r>
      <rPr>
        <b/>
        <sz val="10"/>
        <rFont val="Arial Narrow"/>
        <family val="2"/>
        <charset val="238"/>
      </rPr>
      <t>1000x350</t>
    </r>
    <r>
      <rPr>
        <sz val="10"/>
        <rFont val="Arial Narrow"/>
        <family val="2"/>
        <charset val="238"/>
      </rPr>
      <t xml:space="preserve"> mm, vključno s toplotno izolirano komoro 1000x350x150 s priključki 4x fi160 na hrbtni strani</t>
    </r>
  </si>
  <si>
    <r>
      <t xml:space="preserve">BxH = </t>
    </r>
    <r>
      <rPr>
        <b/>
        <sz val="10"/>
        <rFont val="Arial Narrow"/>
        <family val="2"/>
        <charset val="238"/>
      </rPr>
      <t>400x400</t>
    </r>
    <r>
      <rPr>
        <sz val="10"/>
        <rFont val="Arial Narrow"/>
        <family val="2"/>
        <charset val="238"/>
      </rPr>
      <t xml:space="preserve"> mm</t>
    </r>
  </si>
  <si>
    <t>Zunanje izvedbe komplet z vgradnim okvirjem, z zaščitno mrežico proti mrčesu, ter vsem spojnim in pritrdilnim materialom, toplotno izolirana komora 400x400x200 / priključek fi 250 na hrbtni strani</t>
  </si>
  <si>
    <r>
      <rPr>
        <b/>
        <sz val="10"/>
        <rFont val="Arial Narrow"/>
        <family val="2"/>
        <charset val="238"/>
      </rPr>
      <t xml:space="preserve">Čiščenje </t>
    </r>
    <r>
      <rPr>
        <sz val="10"/>
        <rFont val="Arial Narrow"/>
        <family val="2"/>
        <charset val="238"/>
      </rPr>
      <t>po končanih delih</t>
    </r>
  </si>
  <si>
    <r>
      <t xml:space="preserve">Dobava in montaža aluminijaste </t>
    </r>
    <r>
      <rPr>
        <b/>
        <sz val="10"/>
        <rFont val="Arial Narrow"/>
        <family val="2"/>
        <charset val="238"/>
      </rPr>
      <t>okrogle odvodne rešetke</t>
    </r>
    <r>
      <rPr>
        <sz val="10"/>
        <rFont val="Arial Narrow"/>
        <family val="2"/>
        <charset val="238"/>
      </rPr>
      <t xml:space="preserve"> prašno barvane v belo barvo RAL9010.</t>
    </r>
  </si>
  <si>
    <r>
      <t xml:space="preserve">kot npr.:  </t>
    </r>
    <r>
      <rPr>
        <b/>
        <sz val="10"/>
        <rFont val="Arial Narrow"/>
        <family val="2"/>
        <charset val="238"/>
      </rPr>
      <t xml:space="preserve">DIEM  </t>
    </r>
    <r>
      <rPr>
        <sz val="10"/>
        <rFont val="Arial Narrow"/>
        <family val="2"/>
        <charset val="238"/>
      </rPr>
      <t xml:space="preserve">tip </t>
    </r>
    <r>
      <rPr>
        <b/>
        <sz val="10"/>
        <rFont val="Arial Narrow"/>
        <family val="2"/>
        <charset val="238"/>
      </rPr>
      <t xml:space="preserve"> GCAM 250 RAL 9010</t>
    </r>
    <r>
      <rPr>
        <sz val="10"/>
        <rFont val="Arial Narrow"/>
        <family val="2"/>
        <charset val="238"/>
      </rPr>
      <t xml:space="preserve">  ali enakovredno</t>
    </r>
  </si>
  <si>
    <t>Okrogli prezračevalni "Spiro" kanal iz pocinkane pločevine (kvaliteta DX 51D Z275 po standardu EN 10 142), komplet s spiro oblikovnimi kosi (kolena, spojke, redukcije, odcepi, ročne dušilne lopute na odcepih…) ter z drobnim pritrdilnim materialom. Spiro cevi imajo razred zrakotesnosti D glede na EN 12237. Spoje se izvede v razredu zrakotesnosti B. Debelina pločevine 0,5 mm (upoštevati 1 oblikovni kos = 1 m cevi)</t>
  </si>
  <si>
    <t>Okrogli prezračevalni "Spiro" kanal iz pocinkane pločevine (kvaliteta DX 51D Z275 po standardu EN 10 142), komplet s spiro oblikovnimi kosi (kolena, spojke, redukcije, odcepi, ročne dušilne lopute na odcepih…) ter z drobnim pritrdilnim materialom. Spiro cevi imajo razred zrakotesnosti D glede na EN 12237. Spoje se izvede v razredu zrakotesnosti B. Debelina pločevine 0,5 mm. (upoštevati 1 oblikovni kos = 1 m cevi)</t>
  </si>
  <si>
    <t>Ventilator ima elektromotor ločen od toka odpadnega zraka skladno s smernicami VDI 2052. Ohišje je iz aluminija AlMg3 odpornega na vremenske vplive, z izolacijo iz mineralne volne debeline 40mm. Izpust zraka je navpičen, izhod pa zaščiten z zaščitno rešetko pred vdori, pticami, umazanijo... Radialni tekač z optimizirano učinkovitostjo in nazaj ukrivljenimi lopaticami je nameščen na gredi trifaznega motorja IEC s posebnim tesnilom gredi, ki preprečuje vdor olja in vode. Regulacija hitrosti možna le preko frekvenčnega pretvornika. Pogonski motor je nameščen zunaj zračnega toka. Za uporabo brez vzdrževanja so na voljo kroglični ležaji z doživljenjskim mazanjem, zatesnjeni na obeh straneh. Termično zaščito motorja je treba vgraditi na mestu (nadzor termičnega toka motorja preko FU ali motornega zaščitnega stikala). Električna povezava se izvede preko integriranega ločilnega stikala.</t>
  </si>
  <si>
    <t>Nazivna moč motorja: 2420 W</t>
  </si>
  <si>
    <r>
      <t xml:space="preserve">razpon temperatur okolice:  </t>
    </r>
    <r>
      <rPr>
        <sz val="10"/>
        <color rgb="FF000000"/>
        <rFont val="Arial Narrow"/>
        <family val="2"/>
        <charset val="238"/>
      </rPr>
      <t>-20</t>
    </r>
    <r>
      <rPr>
        <sz val="10"/>
        <color rgb="FF000000"/>
        <rFont val="Calibri"/>
        <family val="2"/>
        <charset val="238"/>
      </rPr>
      <t>°</t>
    </r>
    <r>
      <rPr>
        <sz val="10"/>
        <color rgb="FF000000"/>
        <rFont val="Arial Narrow"/>
        <family val="2"/>
        <charset val="238"/>
      </rPr>
      <t>C  do +50°C</t>
    </r>
  </si>
  <si>
    <r>
      <t>maksimalna temperatura medija (zraka):</t>
    </r>
    <r>
      <rPr>
        <sz val="10"/>
        <color rgb="FF000000"/>
        <rFont val="Arial Narrow"/>
        <family val="2"/>
        <charset val="238"/>
      </rPr>
      <t xml:space="preserve">  do +120°C</t>
    </r>
  </si>
  <si>
    <t>dimenzija pokrova:  1450x1100 mm</t>
  </si>
  <si>
    <r>
      <t>Izdelava in vgradnja</t>
    </r>
    <r>
      <rPr>
        <b/>
        <sz val="10"/>
        <rFont val="Arial Narrow"/>
        <family val="2"/>
        <charset val="238"/>
      </rPr>
      <t xml:space="preserve"> revizijskih pokrovov </t>
    </r>
    <r>
      <rPr>
        <sz val="10"/>
        <rFont val="Arial Narrow"/>
        <family val="2"/>
        <charset val="238"/>
      </rPr>
      <t>za dostop do prezračevalne naprave iz spodnje strani, vgrajeno v Armstrong spuščen strop (predelava stropa). Pokrov mora biti v velikosti celotne naprave, če je servisni dostop iz spodnje strani naprave</t>
    </r>
  </si>
  <si>
    <r>
      <t xml:space="preserve">kot npr.:  </t>
    </r>
    <r>
      <rPr>
        <b/>
        <sz val="10"/>
        <rFont val="Arial Narrow"/>
        <family val="2"/>
        <charset val="238"/>
      </rPr>
      <t>KLIMAOPREMA  DIP-Q-600 RAL9010</t>
    </r>
    <r>
      <rPr>
        <sz val="10"/>
        <rFont val="Arial Narrow"/>
        <family val="2"/>
        <charset val="238"/>
      </rPr>
      <t xml:space="preserve">  + </t>
    </r>
    <r>
      <rPr>
        <b/>
        <sz val="10"/>
        <rFont val="Arial Narrow"/>
        <family val="2"/>
        <charset val="238"/>
      </rPr>
      <t>PBQ-600-Z</t>
    </r>
    <r>
      <rPr>
        <sz val="10"/>
        <rFont val="Arial Narrow"/>
        <family val="2"/>
        <charset val="238"/>
      </rPr>
      <t xml:space="preserve">  ali enakovredno</t>
    </r>
  </si>
  <si>
    <r>
      <t xml:space="preserve">Dobava in montaža </t>
    </r>
    <r>
      <rPr>
        <b/>
        <sz val="10"/>
        <rFont val="Arial Narrow"/>
        <family val="2"/>
        <charset val="238"/>
      </rPr>
      <t xml:space="preserve">dovodnega stropnega difuzorja </t>
    </r>
    <r>
      <rPr>
        <sz val="10"/>
        <rFont val="Arial Narrow"/>
        <family val="2"/>
        <charset val="238"/>
      </rPr>
      <t xml:space="preserve">za </t>
    </r>
    <r>
      <rPr>
        <u/>
        <sz val="10"/>
        <rFont val="Arial Narrow"/>
        <family val="2"/>
        <charset val="238"/>
      </rPr>
      <t>laminarni vpih</t>
    </r>
    <r>
      <rPr>
        <sz val="10"/>
        <rFont val="Arial Narrow"/>
        <family val="2"/>
        <charset val="238"/>
      </rPr>
      <t xml:space="preserve"> zraka, narejen iz perforirane pocinkane pločevine, plastificirane v beli barvi RAL9010, za montažo v armstrong strop, velikosti 600x600 vključno s toplotno izolirano komoro 600x600xh250 (priključek spiro fi 200 mm), vključno z regulacijsko loputo z vrvico v priključku!</t>
    </r>
  </si>
  <si>
    <r>
      <t xml:space="preserve">Pretok zraka                         </t>
    </r>
    <r>
      <rPr>
        <b/>
        <sz val="10"/>
        <rFont val="Arial Narrow"/>
        <family val="2"/>
        <charset val="238"/>
      </rPr>
      <t>m3/h   3200</t>
    </r>
  </si>
  <si>
    <r>
      <t xml:space="preserve">Pretok zraka                       </t>
    </r>
    <r>
      <rPr>
        <b/>
        <sz val="10"/>
        <rFont val="Arial Narrow"/>
        <family val="2"/>
        <charset val="238"/>
      </rPr>
      <t xml:space="preserve"> m3/h   3200</t>
    </r>
  </si>
  <si>
    <r>
      <t xml:space="preserve">Dobava in montaža </t>
    </r>
    <r>
      <rPr>
        <b/>
        <sz val="10"/>
        <rFont val="Arial Narrow"/>
        <family val="2"/>
        <charset val="238"/>
      </rPr>
      <t>pravokotnih prezračevalnih kanalov</t>
    </r>
    <r>
      <rPr>
        <sz val="10"/>
        <rFont val="Arial Narrow"/>
        <family val="2"/>
        <charset val="238"/>
      </rPr>
      <t xml:space="preserve"> iz pocinkane pločevine izdelani po SIST EN 1505,   vključno z materialom za fazonske kose (kolena, odcepe, T-kose, odcepe za gibke cevi, lopute za enkratno nastavitev, čistilne odprtine, redukcije...) Vsi deli ventilacijskih kanalov se opremijo z prirobičnimi spoji in tesnili. Kanali se izvedejo skladno s standardom SIST EN 1507 - tesnost razred B in tlačni razred do 500 Pa.</t>
    </r>
  </si>
  <si>
    <r>
      <t xml:space="preserve">Dobava in montaža </t>
    </r>
    <r>
      <rPr>
        <b/>
        <sz val="10"/>
        <rFont val="Arial Narrow"/>
        <family val="2"/>
        <charset val="238"/>
      </rPr>
      <t>pravokotnih prezračevalnih kanalov</t>
    </r>
    <r>
      <rPr>
        <sz val="10"/>
        <rFont val="Arial Narrow"/>
        <family val="2"/>
        <charset val="238"/>
      </rPr>
      <t xml:space="preserve"> iz pocinkane pločevine izdelani po SIST EN 1505,   vključno z materialom za fazonske kose (kolena, odcepe, T-kose, odcepe za gibke cevi, lopute za enkratno nastavitev, čistilne odprtine, redukcije...) Vsi deli ventilacijskih kanalov se opremijo z prirobičnimi spoji in tesnili. Kanali se izvedejo skladno s standardom SIST EN 1507 - tesnost razred in tlačni razred do 500 Pa.</t>
    </r>
  </si>
  <si>
    <r>
      <t>kot npr.</t>
    </r>
    <r>
      <rPr>
        <b/>
        <sz val="10"/>
        <rFont val="Arial Narrow"/>
        <family val="2"/>
        <charset val="238"/>
      </rPr>
      <t xml:space="preserve"> Duplex 3500 Multi</t>
    </r>
    <r>
      <rPr>
        <sz val="10"/>
        <rFont val="Arial Narrow"/>
        <family val="2"/>
        <charset val="238"/>
      </rPr>
      <t xml:space="preserve"> </t>
    </r>
    <r>
      <rPr>
        <b/>
        <sz val="10"/>
        <rFont val="Arial Narrow"/>
        <family val="2"/>
        <charset val="238"/>
      </rPr>
      <t>Eco</t>
    </r>
    <r>
      <rPr>
        <sz val="10"/>
        <rFont val="Arial Narrow"/>
        <family val="2"/>
        <charset val="238"/>
      </rPr>
      <t xml:space="preserve"> za montažo v prostor, skupaj s krmilno nadzornim sistemom </t>
    </r>
    <r>
      <rPr>
        <b/>
        <sz val="10"/>
        <rFont val="Arial Narrow"/>
        <family val="2"/>
        <charset val="238"/>
      </rPr>
      <t>aMotion</t>
    </r>
    <r>
      <rPr>
        <sz val="10"/>
        <rFont val="Arial Narrow"/>
        <family val="2"/>
        <charset val="238"/>
      </rPr>
      <t>, ali enakovredno</t>
    </r>
  </si>
  <si>
    <r>
      <rPr>
        <sz val="10"/>
        <rFont val="Arial Narrow"/>
        <family val="2"/>
        <charset val="238"/>
      </rPr>
      <t xml:space="preserve">kot npr.: </t>
    </r>
    <r>
      <rPr>
        <b/>
        <sz val="10"/>
        <rFont val="Arial Narrow"/>
        <family val="2"/>
        <charset val="238"/>
      </rPr>
      <t xml:space="preserve"> EXTRACTA-W 1200 x 1300 - KC3-EXT1  </t>
    </r>
    <r>
      <rPr>
        <sz val="10"/>
        <rFont val="Arial Narrow"/>
        <family val="2"/>
        <charset val="238"/>
      </rPr>
      <t>ali enakovr.</t>
    </r>
  </si>
  <si>
    <t>Mehanske lastnosti ohišja klimatske naprave po EN 1886: 
 - mehanska stabilnost: razred D1(M)
 - tesnost ohišja pri negativnem tlaku -400 Pa: L1(M),L3(R)
 - tesnost ohišja pri pozitivnem tlaku +400 Pa: L1(M),L2(R)
 - tesnost ohišja pri pozitivnem tlaku +700 Pa: L1(M)
 - tesnost vgrajenih filtrov: razred F9
 - toplotna prehodnost ohišja:  razred T2 
 - faktor toplotnih mostov: razred TB2</t>
  </si>
  <si>
    <r>
      <t xml:space="preserve">Dobava in montaža </t>
    </r>
    <r>
      <rPr>
        <b/>
        <sz val="10"/>
        <rFont val="Arial Narrow"/>
        <family val="2"/>
        <charset val="238"/>
      </rPr>
      <t xml:space="preserve">frekvenčnega pretvornika </t>
    </r>
    <r>
      <rPr>
        <sz val="10"/>
        <rFont val="Arial Narrow"/>
        <family val="2"/>
        <charset val="238"/>
      </rPr>
      <t xml:space="preserve">za regulacijo hitrosti ventilatorja vključno z elektro priklopom na glavni dovod in ventilator </t>
    </r>
  </si>
  <si>
    <t>Grelni medij : kotlovska voda</t>
  </si>
  <si>
    <t>DX hladilnik dovod</t>
  </si>
  <si>
    <t>Pretok zraka                                            m3/h                  3200</t>
  </si>
  <si>
    <t>Temp. na vstopu (za plošč. menj.)             °C                     17</t>
  </si>
  <si>
    <t>Temp. na izstopu (za hladilnikom)            °C                      16</t>
  </si>
  <si>
    <t>Temp. na vstopu (za plošč. menj.)            °C                      27</t>
  </si>
  <si>
    <t>Pretok zraka                                          m3/h                   3200</t>
  </si>
  <si>
    <t>Temp. na izstopu (za grelnikom)               °C                      21</t>
  </si>
  <si>
    <t>Rel. vlaga vstop (za plošč. menj.)              % r.F                 60</t>
  </si>
  <si>
    <t>Rel. vlaga izstop (za hladilnikom)              % r.F                 90</t>
  </si>
  <si>
    <t>Eksterni statični tlak                  Pa   350</t>
  </si>
  <si>
    <t>Max. moč (za projektiranje)    kW   1,36</t>
  </si>
  <si>
    <t>Max. moč (za projektiranje)    kW   0,97</t>
  </si>
  <si>
    <t>Izkoristek vračanja energije zima (poletje)       %             91 (82)</t>
  </si>
  <si>
    <t>Moč menj. toplote zima (poletje)                   kW           33,1 (5,5)</t>
  </si>
  <si>
    <t>Vodni grelnik dovod:</t>
  </si>
  <si>
    <t>DN315 - (KC2-MF3)</t>
  </si>
  <si>
    <t>DN315 - (KC1-MF4)</t>
  </si>
  <si>
    <t>DN400 - (KC1-MF3)</t>
  </si>
  <si>
    <r>
      <t xml:space="preserve">Ustreza ventilator kot npr.: proizvajalca </t>
    </r>
    <r>
      <rPr>
        <b/>
        <sz val="10"/>
        <rFont val="Arial Narrow"/>
        <family val="2"/>
        <charset val="238"/>
      </rPr>
      <t xml:space="preserve">RUCK </t>
    </r>
    <r>
      <rPr>
        <sz val="10"/>
        <rFont val="Arial Narrow"/>
        <family val="2"/>
        <charset val="238"/>
      </rPr>
      <t xml:space="preserve">tip </t>
    </r>
    <r>
      <rPr>
        <b/>
        <sz val="10"/>
        <rFont val="Arial Narrow"/>
        <family val="2"/>
        <charset val="238"/>
      </rPr>
      <t xml:space="preserve">EMI 315 EC O 01  </t>
    </r>
    <r>
      <rPr>
        <sz val="10"/>
        <rFont val="Arial Narrow"/>
        <family val="2"/>
        <charset val="238"/>
      </rPr>
      <t>ali enakovredno</t>
    </r>
  </si>
  <si>
    <r>
      <t xml:space="preserve">Ustreza ventilator kot npr.: proizvajalca </t>
    </r>
    <r>
      <rPr>
        <b/>
        <sz val="10"/>
        <rFont val="Arial Narrow"/>
        <family val="2"/>
        <charset val="238"/>
      </rPr>
      <t xml:space="preserve">RUCK </t>
    </r>
    <r>
      <rPr>
        <sz val="10"/>
        <rFont val="Arial Narrow"/>
        <family val="2"/>
        <charset val="238"/>
      </rPr>
      <t xml:space="preserve">tip </t>
    </r>
    <r>
      <rPr>
        <b/>
        <sz val="10"/>
        <rFont val="Arial Narrow"/>
        <family val="2"/>
        <charset val="238"/>
      </rPr>
      <t xml:space="preserve">EMI 400 EC O 01  </t>
    </r>
    <r>
      <rPr>
        <sz val="10"/>
        <rFont val="Arial Narrow"/>
        <family val="2"/>
        <charset val="238"/>
      </rPr>
      <t>ali enakovredno</t>
    </r>
  </si>
  <si>
    <t>Zunanji padec tlak: 300 Pa</t>
  </si>
  <si>
    <t xml:space="preserve">Prezračevalna naprava KN2 - JEDILNICA </t>
  </si>
  <si>
    <t>Dovodna ventilatorska naprava KN1 - KUHINJA</t>
  </si>
  <si>
    <r>
      <t xml:space="preserve">pretok zraka [m3/h]                                        </t>
    </r>
    <r>
      <rPr>
        <b/>
        <sz val="10"/>
        <rFont val="Arial Narrow"/>
        <family val="2"/>
        <charset val="238"/>
      </rPr>
      <t>13600</t>
    </r>
    <r>
      <rPr>
        <sz val="10"/>
        <rFont val="Arial Narrow"/>
        <family val="2"/>
        <charset val="238"/>
      </rPr>
      <t xml:space="preserve"> m3/h</t>
    </r>
  </si>
  <si>
    <r>
      <t xml:space="preserve">eksterni padec tlaka [Pa]                                 </t>
    </r>
    <r>
      <rPr>
        <b/>
        <sz val="10"/>
        <rFont val="Arial Narrow"/>
        <family val="2"/>
        <charset val="238"/>
      </rPr>
      <t>300</t>
    </r>
    <r>
      <rPr>
        <sz val="10"/>
        <rFont val="Arial Narrow"/>
        <family val="2"/>
        <charset val="238"/>
      </rPr>
      <t xml:space="preserve"> Pa</t>
    </r>
  </si>
  <si>
    <t>Kasetni filter razred ePM10 50% (M5). Posluževanje filtra je s strani skozi posluževalna vrata.</t>
  </si>
  <si>
    <t>Vrečasti filter razred ePM1 55% (F7). Posluževanje filtra je s strani skozi posluževalna vrata.</t>
  </si>
  <si>
    <t>Ø 250</t>
  </si>
  <si>
    <r>
      <t xml:space="preserve">Dobava in montaža </t>
    </r>
    <r>
      <rPr>
        <b/>
        <sz val="10"/>
        <rFont val="Arial Narrow"/>
        <family val="2"/>
        <charset val="238"/>
      </rPr>
      <t xml:space="preserve">okroglih izoliranih gibljivih cevi </t>
    </r>
    <r>
      <rPr>
        <sz val="10"/>
        <rFont val="Arial Narrow"/>
        <family val="2"/>
        <charset val="238"/>
      </rPr>
      <t>za prezračevanje z dušenjem zvoka</t>
    </r>
  </si>
  <si>
    <t xml:space="preserve"> b= 32 mm</t>
  </si>
  <si>
    <r>
      <t xml:space="preserve">  (Ø250)   </t>
    </r>
    <r>
      <rPr>
        <b/>
        <sz val="10"/>
        <rFont val="Arial Narrow"/>
        <family val="2"/>
        <charset val="238"/>
      </rPr>
      <t xml:space="preserve">FDC25-250-M230-S </t>
    </r>
  </si>
  <si>
    <t xml:space="preserve">Požarno tesnjenje odprtine preboja (fi 352) v AB plošči okoli požarne lopute izvedemo s požarno malto, v primeru izoliranih dovodnih kanalov pa s požarno malto in požarnim ovojem </t>
  </si>
  <si>
    <r>
      <t xml:space="preserve">kot npr.:  </t>
    </r>
    <r>
      <rPr>
        <b/>
        <sz val="10"/>
        <rFont val="Arial Narrow"/>
        <family val="2"/>
        <charset val="238"/>
      </rPr>
      <t>HILTI  CFS-M RG</t>
    </r>
    <r>
      <rPr>
        <sz val="10"/>
        <rFont val="Arial Narrow"/>
        <family val="2"/>
        <charset val="238"/>
      </rPr>
      <t xml:space="preserve"> (malta) + </t>
    </r>
    <r>
      <rPr>
        <b/>
        <sz val="10"/>
        <rFont val="Arial Narrow"/>
        <family val="2"/>
        <charset val="238"/>
      </rPr>
      <t>CFS-B</t>
    </r>
    <r>
      <rPr>
        <sz val="10"/>
        <rFont val="Arial Narrow"/>
        <family val="2"/>
        <charset val="238"/>
      </rPr>
      <t xml:space="preserve"> (ovoj)  ali enakovredno</t>
    </r>
  </si>
  <si>
    <t>325x325 mm</t>
  </si>
  <si>
    <t>Demontaža lesenih enokrilnih vrat širine 80cm, spodrez na končno  višino špranje 20-40mm ter montaža vrat nazaj</t>
  </si>
  <si>
    <t>spodrez vrat 20-40mm</t>
  </si>
  <si>
    <t>Požarno tesnjenje odprtine preboja v AB plošči okoli požarne lopute izvedemo s požarno malto, v primeru izoliranih dovodnih kanalov pa s požarno malto in požarnim premazom oz. s požarnim ovojem za izolirane kanale</t>
  </si>
  <si>
    <r>
      <t xml:space="preserve">  (800x300mm)   </t>
    </r>
    <r>
      <rPr>
        <b/>
        <sz val="10"/>
        <rFont val="Arial Narrow"/>
        <family val="2"/>
        <charset val="238"/>
      </rPr>
      <t xml:space="preserve">FD25-800x300-M230-S  </t>
    </r>
  </si>
  <si>
    <r>
      <t xml:space="preserve">  (600x400mm)   </t>
    </r>
    <r>
      <rPr>
        <b/>
        <sz val="10"/>
        <rFont val="Arial Narrow"/>
        <family val="2"/>
        <charset val="238"/>
      </rPr>
      <t xml:space="preserve">FD25-600x400-M230-S  </t>
    </r>
  </si>
  <si>
    <r>
      <t xml:space="preserve">Dobava in montaža v AB steno </t>
    </r>
    <r>
      <rPr>
        <b/>
        <sz val="10"/>
        <rFont val="Arial Narrow"/>
        <family val="2"/>
        <charset val="238"/>
      </rPr>
      <t>okrogle požarne lopute</t>
    </r>
    <r>
      <rPr>
        <sz val="10"/>
        <rFont val="Arial Narrow"/>
        <family val="2"/>
        <charset val="238"/>
      </rPr>
      <t>, ki je izdelana in preizkušena v skladu z EN 1366-2, s CE certifikatom po EN 15650, klasificirana po EN 13501-3 za požarno odpornost EI 60, z mejnima tipaloma za kontrolo zaprte in odprte lege lopute</t>
    </r>
  </si>
  <si>
    <t>SHR</t>
  </si>
  <si>
    <t>vsebina [l]                                                       14,500</t>
  </si>
  <si>
    <r>
      <t>DX hladilnik</t>
    </r>
    <r>
      <rPr>
        <sz val="10"/>
        <rFont val="Arial Narrow"/>
        <family val="2"/>
        <charset val="238"/>
      </rPr>
      <t>, za katerim je po potrebi vgrajen eliminator vodnih kapljic, ki je sestavljen iz okvirja iz nerjavečega materiala in lovilnih lamel iz PPTV. Pod hladilnikom in eliminatorjem je banja za zbiranje in odvod kondenzata iz nerjavečega materiala.</t>
    </r>
  </si>
  <si>
    <t>pretok                                                       [m3/h]             13.600</t>
  </si>
  <si>
    <t>hitrost zraka                                             [m/s] 2,57</t>
  </si>
  <si>
    <t>gostota                                                     [kg/m3] 1,20</t>
  </si>
  <si>
    <t>zrak vstop             [gC]  32,00              rel. vlažnost [%]  45,0</t>
  </si>
  <si>
    <t>zrak izstop            [gC]  20,00              rel. vlažnost [%] 82,0</t>
  </si>
  <si>
    <t>zrač. pad. Tlaka                                   [Pa]                  90 wet</t>
  </si>
  <si>
    <t>Tot. capacity                                         [kW]                  73,74</t>
  </si>
  <si>
    <t>senz. topl. Moč                                    [kW]                  55,70</t>
  </si>
  <si>
    <t>padec tlaka - vlažen zrak                   [Pa]                90</t>
  </si>
  <si>
    <t>padec tlaka - suh zrak                       [Pa]                66</t>
  </si>
  <si>
    <t>Evaporating temp.                              [gC]                 7,00</t>
  </si>
  <si>
    <t>pregretje                                              [gC]                 5,00</t>
  </si>
  <si>
    <t>št. hladilnih krogov                                     2 circuits</t>
  </si>
  <si>
    <t>količina kondenza [kg/h]                               24,57</t>
  </si>
  <si>
    <t>moč [kW]                                         6.500</t>
  </si>
  <si>
    <t>Speed +-2% [1/m]                            2.370</t>
  </si>
  <si>
    <t>Rated current A                                10.00</t>
  </si>
  <si>
    <t>Absorbed power [kW]                    4.433</t>
  </si>
  <si>
    <r>
      <rPr>
        <sz val="10"/>
        <rFont val="Arial Narrow"/>
        <family val="2"/>
        <charset val="238"/>
      </rPr>
      <t xml:space="preserve">kot npr.: </t>
    </r>
    <r>
      <rPr>
        <b/>
        <sz val="10"/>
        <rFont val="Arial Narrow"/>
        <family val="2"/>
        <charset val="238"/>
      </rPr>
      <t xml:space="preserve"> EXTRACTA-W 2400 x 1500 - KC3-EXT2 </t>
    </r>
    <r>
      <rPr>
        <sz val="10"/>
        <rFont val="Arial Narrow"/>
        <family val="2"/>
        <charset val="238"/>
      </rPr>
      <t xml:space="preserve"> ali enakovr.</t>
    </r>
  </si>
  <si>
    <r>
      <t xml:space="preserve">kot npr.:  </t>
    </r>
    <r>
      <rPr>
        <b/>
        <sz val="10"/>
        <rFont val="Arial Narrow"/>
        <family val="2"/>
        <charset val="238"/>
      </rPr>
      <t>HILTI  CFS-M RG</t>
    </r>
    <r>
      <rPr>
        <sz val="10"/>
        <rFont val="Arial Narrow"/>
        <family val="2"/>
        <charset val="238"/>
      </rPr>
      <t xml:space="preserve"> (malta) + </t>
    </r>
    <r>
      <rPr>
        <b/>
        <sz val="10"/>
        <rFont val="Arial Narrow"/>
        <family val="2"/>
        <charset val="238"/>
      </rPr>
      <t>CFS-B</t>
    </r>
    <r>
      <rPr>
        <sz val="10"/>
        <rFont val="Arial Narrow"/>
        <family val="2"/>
        <charset val="238"/>
      </rPr>
      <t xml:space="preserve"> (ovoj)  ali enakovr.</t>
    </r>
  </si>
  <si>
    <r>
      <t xml:space="preserve">kot npr.:  </t>
    </r>
    <r>
      <rPr>
        <b/>
        <sz val="10"/>
        <rFont val="Arial Narrow"/>
        <family val="2"/>
        <charset val="238"/>
      </rPr>
      <t>ARMACELL Armaflex ACE Plus</t>
    </r>
    <r>
      <rPr>
        <sz val="10"/>
        <rFont val="Arial Narrow"/>
        <family val="2"/>
        <charset val="238"/>
      </rPr>
      <t xml:space="preserve"> </t>
    </r>
    <r>
      <rPr>
        <b/>
        <sz val="10"/>
        <rFont val="Arial Narrow"/>
        <family val="2"/>
        <charset val="238"/>
      </rPr>
      <t xml:space="preserve">plošče </t>
    </r>
    <r>
      <rPr>
        <sz val="10"/>
        <rFont val="Arial Narrow"/>
        <family val="2"/>
        <charset val="238"/>
      </rPr>
      <t xml:space="preserve"> ali enakovr.</t>
    </r>
  </si>
  <si>
    <r>
      <t xml:space="preserve">Dobava in montaža </t>
    </r>
    <r>
      <rPr>
        <b/>
        <sz val="10"/>
        <rFont val="Arial Narrow"/>
        <family val="2"/>
        <charset val="238"/>
      </rPr>
      <t>okroglih SPIRO prezračevalnih kanalov</t>
    </r>
  </si>
  <si>
    <t>Vnos opreme je potrebno prilagoditi glede na velikost jaška ter vratne odprtine (120cm) in pred naročilom preverili na licu mesta mere in način vnosa! Naprava se dostavi v modulih manjše širine od 120cm in se sestavi na objektu!</t>
  </si>
  <si>
    <t>Klimatska naprava z dovodnim in odvodnim EC ventilatorjem z nazaj zakrivljenimi lopaticami. Naprava ima vgrajen plastični ploščni prenosnik toplote z visokim izkoristkom, ki je odporen na manjše udarce in določene kemikalije. Več možnih razredov filtracijena dovodu in odvodu. Ohišje naprave je iz sendvič panelov s poliuretanskim polnilom debeline 30 mm in s toplotno prevodnostjo 0,024 W/m2K. Toplotna izolativnost ohišja razred T2, toplotni mostovi razred TB1 skladno s standardom EN 1886. Vgrajeni EC motorji skladno s standardom ErP 2015. SFP &lt; 0,45 W/(m3/h) skladno s pHI (za določeno območje delovanja). Lovilna posoda za kondenz in notranjost naprave sta narejena v skladu s higienskimi zahtevami po DIN 6022.  Konstrukcija naprave omogoča talno pokončno ali ležečo izvedbo in stropno izvedbo. Prav tako je možno prilagajanje priključkov.</t>
  </si>
  <si>
    <t xml:space="preserve"> - filter razred       ePM1 55% (F7)  na dovodu</t>
  </si>
  <si>
    <t xml:space="preserve"> - filter razred       ePM10 50% (M5)  na odvodu</t>
  </si>
  <si>
    <t>SFPv                              W/(m3/h)   0,728</t>
  </si>
  <si>
    <t>Tip ventilatorja Mi.110</t>
  </si>
  <si>
    <t>EC3</t>
  </si>
  <si>
    <t>Grelna moč                                              kW                    4,6</t>
  </si>
  <si>
    <t>Padec temp. grelnega medija °C 55 / 45</t>
  </si>
  <si>
    <t>Pretok medija (iz izvora) l/h 400</t>
  </si>
  <si>
    <t>Hladilna moč                                           kW                   20,28</t>
  </si>
  <si>
    <t>Tip hladilnega sredstva              R32</t>
  </si>
  <si>
    <t>Kondenzacija                                          l/h                     13</t>
  </si>
  <si>
    <t>Temp. uplinjanja                                     °C                      8</t>
  </si>
  <si>
    <t>Kapaciteta menjalnika toplote                    l                     4,0</t>
  </si>
  <si>
    <t>Dimenzije priklj.                  9,52 / 19,05 mm</t>
  </si>
  <si>
    <r>
      <t xml:space="preserve">Ustreza naprava kot npr.: proizvajalca </t>
    </r>
    <r>
      <rPr>
        <b/>
        <sz val="10"/>
        <rFont val="Arial Narrow"/>
        <family val="2"/>
        <charset val="238"/>
      </rPr>
      <t>Komfovent</t>
    </r>
    <r>
      <rPr>
        <sz val="10"/>
        <rFont val="Arial Narrow"/>
        <family val="2"/>
        <charset val="238"/>
      </rPr>
      <t xml:space="preserve">  ali enakovr.</t>
    </r>
  </si>
  <si>
    <r>
      <t xml:space="preserve">kot npr.:  </t>
    </r>
    <r>
      <rPr>
        <b/>
        <sz val="10"/>
        <rFont val="Arial Narrow"/>
        <family val="2"/>
        <charset val="238"/>
      </rPr>
      <t>KLIMAOPREMA  KVR-80 (15-50m3/h)</t>
    </r>
    <r>
      <rPr>
        <sz val="10"/>
        <rFont val="Arial Narrow"/>
        <family val="2"/>
        <charset val="238"/>
      </rPr>
      <t xml:space="preserve">  ali enakovredno</t>
    </r>
  </si>
  <si>
    <r>
      <t xml:space="preserve">kot npr.:  </t>
    </r>
    <r>
      <rPr>
        <b/>
        <sz val="10"/>
        <rFont val="Arial Narrow"/>
        <family val="2"/>
        <charset val="238"/>
      </rPr>
      <t>KLIMAOPREMA  KVR-125 (100-180m3/h)</t>
    </r>
    <r>
      <rPr>
        <sz val="10"/>
        <rFont val="Arial Narrow"/>
        <family val="2"/>
        <charset val="238"/>
      </rPr>
      <t xml:space="preserve">  ali enakovredno</t>
    </r>
  </si>
  <si>
    <t>Izbrani izvajalec mora za ponujeni sistem izdelati načrte PZI, PID, organizirati pregled preglednika, šolanje in izdajo potrdila o brezhibnem delovanju sistema, vse mora biti v ceni kompleta. Za vsaki termični blok se izdela ločen komplet sistem avtomatskega gašenja.</t>
  </si>
  <si>
    <r>
      <t xml:space="preserve">Mini stabilni sistem avtomatskega gašenja </t>
    </r>
    <r>
      <rPr>
        <sz val="10"/>
        <rFont val="Arial Narrow"/>
        <family val="2"/>
        <charset val="238"/>
      </rPr>
      <t>- za nape nad termičnimi bloki</t>
    </r>
  </si>
  <si>
    <r>
      <t xml:space="preserve">  (Ø125)   </t>
    </r>
    <r>
      <rPr>
        <b/>
        <sz val="10"/>
        <rFont val="Arial Narrow"/>
        <family val="2"/>
        <charset val="238"/>
      </rPr>
      <t xml:space="preserve">FDC25-125-M230-S </t>
    </r>
  </si>
  <si>
    <t>Zunanje izvedbe komplet z vgradnim okvirjem, z zaščitno mrežico proti mrčesu, ter vsem spojnim in pritrdilnim materialom, toplotno izolirana komora 1100x2500x300 / priključek 1000x1600 na hrbtni strani</t>
  </si>
  <si>
    <t>BxH = 1100x2500 mm</t>
  </si>
  <si>
    <r>
      <t xml:space="preserve">kot npr. proizvajalca </t>
    </r>
    <r>
      <rPr>
        <b/>
        <sz val="10"/>
        <rFont val="Arial Narrow"/>
        <family val="2"/>
        <charset val="238"/>
      </rPr>
      <t xml:space="preserve">DIEM </t>
    </r>
    <r>
      <rPr>
        <sz val="10"/>
        <rFont val="Arial Narrow"/>
        <family val="2"/>
        <charset val="238"/>
      </rPr>
      <t xml:space="preserve"> tip </t>
    </r>
    <r>
      <rPr>
        <b/>
        <sz val="10"/>
        <rFont val="Arial Narrow"/>
        <family val="2"/>
        <charset val="238"/>
      </rPr>
      <t xml:space="preserve">RAZ-25-ZZ  </t>
    </r>
    <r>
      <rPr>
        <sz val="10"/>
        <rFont val="Arial Narrow"/>
        <family val="2"/>
        <charset val="238"/>
      </rPr>
      <t>ali enakovredno + izolirana komora po naročilu</t>
    </r>
  </si>
  <si>
    <t>Zunanje izvedbe komplet z vgradnim okvirjem, z zaščitno mrežico proti mrčesu, ter vsem spojnim in pritrdilnim materialom, toplotno izolirana komora 1000x1000x300 / priključek 400x600 na hrbtni strani</t>
  </si>
  <si>
    <t>BxH = 1000x1000 mm</t>
  </si>
  <si>
    <t>SAP-Z-250  (fi 250)</t>
  </si>
  <si>
    <r>
      <t xml:space="preserve">Izrez odprtin v </t>
    </r>
    <r>
      <rPr>
        <u/>
        <sz val="10"/>
        <rFont val="Arial Narrow"/>
        <family val="2"/>
        <charset val="238"/>
      </rPr>
      <t>kovinskih</t>
    </r>
    <r>
      <rPr>
        <sz val="10"/>
        <rFont val="Arial Narrow"/>
        <family val="2"/>
        <charset val="238"/>
      </rPr>
      <t xml:space="preserve"> vratih ter dobava in montaža aluminijaste </t>
    </r>
    <r>
      <rPr>
        <b/>
        <sz val="10"/>
        <rFont val="Arial Narrow"/>
        <family val="2"/>
        <charset val="238"/>
      </rPr>
      <t>vratne rešetke</t>
    </r>
    <r>
      <rPr>
        <sz val="10"/>
        <rFont val="Arial Narrow"/>
        <family val="2"/>
        <charset val="238"/>
      </rPr>
      <t xml:space="preserve"> z vodoravnimi fiksnimi lamelami V oblike, izdelane iz vlečenih Al profilov, pobarvana s prašno barvo v barvi RAL po izbiri arhitekta, pritrjena z vidnimi vijaki, s protiokvirjem za vgradnjo v vrata</t>
    </r>
  </si>
  <si>
    <t>Ø 100</t>
  </si>
  <si>
    <r>
      <t xml:space="preserve">BxLxH = </t>
    </r>
    <r>
      <rPr>
        <b/>
        <sz val="10"/>
        <rFont val="Arial Narrow"/>
        <family val="2"/>
        <charset val="238"/>
      </rPr>
      <t>500x250x250</t>
    </r>
    <r>
      <rPr>
        <sz val="10"/>
        <rFont val="Arial Narrow"/>
        <family val="2"/>
        <charset val="238"/>
      </rPr>
      <t xml:space="preserve"> mm (toplotno izolirana)</t>
    </r>
  </si>
  <si>
    <t>Toplotno izolirana komora (parozaporna izolacija 19 mm) dimenzije  500x250xh250 / priključki: fi 250 na hrbtni (ali čelni) strani ter 2 x fi160 na sprednji strani, izdelana po naročilu, vključno z montažnim in tesnilnim materialom</t>
  </si>
  <si>
    <r>
      <t xml:space="preserve">Dobava in montaža razdelilne / zbirne </t>
    </r>
    <r>
      <rPr>
        <b/>
        <sz val="10"/>
        <rFont val="Arial Narrow"/>
        <family val="2"/>
        <charset val="238"/>
      </rPr>
      <t>komore</t>
    </r>
    <r>
      <rPr>
        <sz val="10"/>
        <rFont val="Arial Narrow"/>
        <family val="2"/>
        <charset val="238"/>
      </rPr>
      <t xml:space="preserve"> izdelane iz pocinkane pločevine</t>
    </r>
  </si>
  <si>
    <r>
      <t xml:space="preserve">Obstoječa klimatska naprava za dovod in odvod zraka v izoliranem ohišju za horiz. stropno montažo kapacitete </t>
    </r>
    <r>
      <rPr>
        <b/>
        <sz val="10"/>
        <rFont val="Arial Narrow"/>
        <family val="2"/>
        <charset val="238"/>
      </rPr>
      <t>500 m3/h</t>
    </r>
  </si>
  <si>
    <r>
      <rPr>
        <sz val="10"/>
        <rFont val="Arial Narrow"/>
        <family val="2"/>
        <charset val="238"/>
      </rPr>
      <t xml:space="preserve">samo demontaža in ponovna montaža naprave  </t>
    </r>
    <r>
      <rPr>
        <b/>
        <sz val="10"/>
        <rFont val="Arial Narrow"/>
        <family val="2"/>
        <charset val="238"/>
      </rPr>
      <t xml:space="preserve">Mitsubishi Lossnay LGH-50RVX-E </t>
    </r>
    <r>
      <rPr>
        <sz val="10"/>
        <rFont val="Arial Narrow"/>
        <family val="2"/>
        <charset val="238"/>
      </rPr>
      <t>na drugi lokaciji</t>
    </r>
  </si>
  <si>
    <r>
      <rPr>
        <b/>
        <sz val="10"/>
        <rFont val="Arial Narrow"/>
        <family val="2"/>
        <charset val="238"/>
      </rPr>
      <t xml:space="preserve">Predelava obstoječih </t>
    </r>
    <r>
      <rPr>
        <sz val="10"/>
        <rFont val="Arial Narrow"/>
        <family val="2"/>
        <charset val="238"/>
      </rPr>
      <t xml:space="preserve">toplotno izoliranih </t>
    </r>
    <r>
      <rPr>
        <b/>
        <sz val="10"/>
        <rFont val="Arial Narrow"/>
        <family val="2"/>
        <charset val="238"/>
      </rPr>
      <t>pravokotnih prezračevalnih kanalov</t>
    </r>
    <r>
      <rPr>
        <sz val="10"/>
        <rFont val="Arial Narrow"/>
        <family val="2"/>
        <charset val="238"/>
      </rPr>
      <t xml:space="preserve"> iz pocinkane pločevine namenjenih hlajenju s kanalsko enoto klime - krajšanje kanalov zaradi zamenjave rešetk (6 kosov) z novimi kvadratnimi 600x600mm, ki se jih namesti v raster Armstrong stropa na novi lokaciji, bližje notranji kanalski enoti klime</t>
    </r>
  </si>
  <si>
    <r>
      <t xml:space="preserve">Dobava in montaža </t>
    </r>
    <r>
      <rPr>
        <b/>
        <sz val="10"/>
        <rFont val="Arial Narrow"/>
        <family val="2"/>
        <charset val="238"/>
      </rPr>
      <t xml:space="preserve">dovodnega stropnega difuzorja </t>
    </r>
    <r>
      <rPr>
        <sz val="10"/>
        <rFont val="Arial Narrow"/>
        <family val="2"/>
        <charset val="238"/>
      </rPr>
      <t xml:space="preserve">za </t>
    </r>
    <r>
      <rPr>
        <u/>
        <sz val="10"/>
        <rFont val="Arial Narrow"/>
        <family val="2"/>
        <charset val="238"/>
      </rPr>
      <t>laminarni vpih</t>
    </r>
    <r>
      <rPr>
        <sz val="10"/>
        <rFont val="Arial Narrow"/>
        <family val="2"/>
        <charset val="238"/>
      </rPr>
      <t xml:space="preserve"> zraka, narejen iz perforirane pocinkane pločevine, plastificirane v beli barvi RAL9010, za montažo v armstrong strop, velikosti 600x600 vključno s toplotno izolirano komoro 600x600xh250 (priključek spiro fi 160 mm), vključno z regulacijsko loputo z vrvico v priključku!</t>
    </r>
  </si>
  <si>
    <r>
      <t xml:space="preserve">kot npr. proizvajalca </t>
    </r>
    <r>
      <rPr>
        <b/>
        <sz val="10"/>
        <rFont val="Arial Narrow"/>
        <family val="2"/>
        <charset val="238"/>
      </rPr>
      <t>TECNOVENTIL</t>
    </r>
    <r>
      <rPr>
        <sz val="10"/>
        <rFont val="Arial Narrow"/>
        <family val="2"/>
        <charset val="238"/>
      </rPr>
      <t xml:space="preserve"> tip </t>
    </r>
    <r>
      <rPr>
        <b/>
        <sz val="10"/>
        <rFont val="Arial Narrow"/>
        <family val="2"/>
        <charset val="238"/>
      </rPr>
      <t xml:space="preserve">DAO /825x125 / SC 01  </t>
    </r>
    <r>
      <rPr>
        <sz val="10"/>
        <rFont val="Arial Narrow"/>
        <family val="2"/>
        <charset val="238"/>
      </rPr>
      <t xml:space="preserve">ali enakovredno </t>
    </r>
  </si>
  <si>
    <r>
      <t xml:space="preserve">Dobava in montaža </t>
    </r>
    <r>
      <rPr>
        <b/>
        <sz val="10"/>
        <rFont val="Arial Narrow"/>
        <family val="2"/>
        <charset val="238"/>
      </rPr>
      <t>aluminijaste dovodne rešetke</t>
    </r>
    <r>
      <rPr>
        <sz val="10"/>
        <rFont val="Arial Narrow"/>
        <family val="2"/>
        <charset val="238"/>
      </rPr>
      <t>, pobarvane s prašno barvo v barvi RAL po izbiri arhitekta, s posamično nastavljivimi vodoravnimi in navpičnimi lamelami, komplet z regulacijskim elementom ter pritrdilnim in tesnilnim materialom (zamenjava obstoječe rešetke).</t>
    </r>
  </si>
  <si>
    <r>
      <t xml:space="preserve">Dobava in montaža </t>
    </r>
    <r>
      <rPr>
        <b/>
        <sz val="10"/>
        <rFont val="Arial Narrow"/>
        <family val="2"/>
        <charset val="238"/>
      </rPr>
      <t>odvodnega prezračevalnega ventila</t>
    </r>
    <r>
      <rPr>
        <sz val="10"/>
        <rFont val="Arial Narrow"/>
        <family val="2"/>
        <charset val="238"/>
      </rPr>
      <t xml:space="preserve"> (za montažo v steni knjižnice)</t>
    </r>
  </si>
  <si>
    <r>
      <t xml:space="preserve">Dobava in montaža </t>
    </r>
    <r>
      <rPr>
        <b/>
        <sz val="10"/>
        <rFont val="Arial Narrow"/>
        <family val="2"/>
        <charset val="238"/>
      </rPr>
      <t>vpihovalne šobe</t>
    </r>
    <r>
      <rPr>
        <sz val="10"/>
        <rFont val="Arial Narrow"/>
        <family val="2"/>
        <charset val="238"/>
      </rPr>
      <t xml:space="preserve"> za dovod zraka v prostor, kjer se zahteva velik domet curka in nizek hrup, izdelana iz aluminija in prašno barvana v RAL 9010, možnost nastavitve kota ±30° (za montažo v steni knjižnice)</t>
    </r>
  </si>
  <si>
    <t>Prezračevalni ventil, ki je primeren za dovod zraka, izdelan iz jeklene pločevine, barva RAL 9010, z nastavljivim krožnikom okrogle oblike, z vgradnim okvirjem (za montažo v pisarnah)</t>
  </si>
  <si>
    <t>vključno s komoro 310x310xh250 s priključkom 200x150</t>
  </si>
  <si>
    <r>
      <t xml:space="preserve">kot npr. proizvajalca </t>
    </r>
    <r>
      <rPr>
        <b/>
        <sz val="10"/>
        <rFont val="Arial Narrow"/>
        <family val="2"/>
        <charset val="238"/>
      </rPr>
      <t>TECNOVENTIL</t>
    </r>
    <r>
      <rPr>
        <sz val="10"/>
        <rFont val="Arial Narrow"/>
        <family val="2"/>
        <charset val="238"/>
      </rPr>
      <t xml:space="preserve"> tip </t>
    </r>
    <r>
      <rPr>
        <b/>
        <sz val="10"/>
        <rFont val="Arial Narrow"/>
        <family val="2"/>
        <charset val="238"/>
      </rPr>
      <t xml:space="preserve">DAO /325x325 / SC 01  </t>
    </r>
    <r>
      <rPr>
        <sz val="10"/>
        <rFont val="Arial Narrow"/>
        <family val="2"/>
        <charset val="238"/>
      </rPr>
      <t>ali enakovredno + izolirana komora</t>
    </r>
  </si>
  <si>
    <r>
      <t xml:space="preserve">Ohišje dušilnika zvoka je izdelano iz pocinkane jeklene pločevine. Dušilne kulise sestavljene iz negorljive kamene volne, ki absorbira zvok. Površina kulise je odporna na erozijo delcev do hitrosti 20m/s. Polovica vsake strani kulise je opremljena s pocinkano pločevino, kar daje dušilcu zvoka boljše lastnosti dušenja pri frekvenci 250 Hz. Kulise aerodinamično oblikovane za zmanjšanje padca tlaka do 30%. Vključno s pritrdilnim in obešalnim materialom za obešanje o betonski strop. </t>
    </r>
    <r>
      <rPr>
        <u/>
        <sz val="10"/>
        <rFont val="Arial Narrow"/>
        <family val="2"/>
        <charset val="238"/>
      </rPr>
      <t>Opomba</t>
    </r>
    <r>
      <rPr>
        <sz val="10"/>
        <rFont val="Arial Narrow"/>
        <family val="2"/>
        <charset val="238"/>
      </rPr>
      <t>: Prirobnice naj bodo 20mm!</t>
    </r>
  </si>
  <si>
    <r>
      <t xml:space="preserve">Izdelava izvrtin  v armirano betonskih stenah kleti </t>
    </r>
    <r>
      <rPr>
        <b/>
        <sz val="10"/>
        <rFont val="Arial Narrow"/>
        <family val="2"/>
        <charset val="238"/>
      </rPr>
      <t>debeline 20 cm</t>
    </r>
    <r>
      <rPr>
        <sz val="10"/>
        <rFont val="Arial Narrow"/>
        <family val="2"/>
        <charset val="238"/>
      </rPr>
      <t xml:space="preserve"> za potrebe izvedbe strojnih instalacij, vključno z vsemi pomožnimi deli, prenosi ter ročnimi prenosi izvrtin do začesne deponije na gradbišču.</t>
    </r>
  </si>
  <si>
    <r>
      <t xml:space="preserve">Izdelava izvrtin  v armirano betonskih stenah kleti </t>
    </r>
    <r>
      <rPr>
        <b/>
        <sz val="10"/>
        <rFont val="Arial Narrow"/>
        <family val="2"/>
        <charset val="238"/>
      </rPr>
      <t>debeline 40 cm</t>
    </r>
    <r>
      <rPr>
        <sz val="10"/>
        <rFont val="Arial Narrow"/>
        <family val="2"/>
        <charset val="238"/>
      </rPr>
      <t xml:space="preserve"> za potrebe izvedbe strojnih instalacij, vključno z vsemi pomožnimi deli, prenosi ter ročnimi prenosi izvrtin do začesne deponije na gradbišču.</t>
    </r>
  </si>
  <si>
    <r>
      <t>Rezanje betona oziroma povečava obstoječih odprtin v kletnih prostorih v armirano betosnskih stenah</t>
    </r>
    <r>
      <rPr>
        <b/>
        <sz val="10"/>
        <rFont val="Arial Narrow"/>
        <family val="2"/>
        <charset val="238"/>
      </rPr>
      <t xml:space="preserve"> debeline 20 cm </t>
    </r>
    <r>
      <rPr>
        <sz val="10"/>
        <rFont val="Arial Narrow"/>
        <family val="2"/>
        <charset val="238"/>
      </rPr>
      <t>za potrebe izvedbe strojnih instalacij, vključno z vsemi pomožnimi deli, prenosi ruševin do začasne deponije.</t>
    </r>
  </si>
  <si>
    <r>
      <t xml:space="preserve">Rezanje in rušenje betonskega platoja dim </t>
    </r>
    <r>
      <rPr>
        <b/>
        <sz val="10"/>
        <rFont val="Arial Narrow"/>
        <family val="2"/>
        <charset val="238"/>
      </rPr>
      <t>cca 180 cm x 80 cm debeline cca 20 cm</t>
    </r>
    <r>
      <rPr>
        <sz val="10"/>
        <rFont val="Arial Narrow"/>
        <family val="2"/>
        <charset val="238"/>
      </rPr>
      <t>, vključno z vsemi pomožnimi deli ter prenosi in prevozi do začasne deponije na gradbišču.</t>
    </r>
  </si>
  <si>
    <r>
      <t xml:space="preserve">Rezanje in rušenje betonskega platoja dim </t>
    </r>
    <r>
      <rPr>
        <b/>
        <sz val="10"/>
        <rFont val="Arial Narrow"/>
        <family val="2"/>
        <charset val="238"/>
      </rPr>
      <t>cca 200 cm x 80 cm debeline cca 20 cm</t>
    </r>
    <r>
      <rPr>
        <sz val="10"/>
        <rFont val="Arial Narrow"/>
        <family val="2"/>
        <charset val="238"/>
      </rPr>
      <t>, vključno z vsemi pomožnimi deli ter prenosi in prevozi do začasne deponije na gradbišču.</t>
    </r>
  </si>
  <si>
    <r>
      <t xml:space="preserve">Izdelava izvrtin v armirano betonskih stenah pritličja </t>
    </r>
    <r>
      <rPr>
        <b/>
        <sz val="10"/>
        <rFont val="Arial Narrow"/>
        <family val="2"/>
        <charset val="238"/>
      </rPr>
      <t>debeline 20 cm</t>
    </r>
    <r>
      <rPr>
        <sz val="10"/>
        <rFont val="Arial Narrow"/>
        <family val="2"/>
        <charset val="238"/>
      </rPr>
      <t xml:space="preserve"> za potrebe izvedbe strojnih instalacij, vključno z vsemi pomožnimi deli, prenosi ter ročnimi prenosi izvrtin do začesne deponije na gradbišču.</t>
    </r>
  </si>
  <si>
    <r>
      <t xml:space="preserve">Rušenje obstoječe opečne predelne stene </t>
    </r>
    <r>
      <rPr>
        <b/>
        <sz val="10"/>
        <rFont val="Arial Narrow"/>
        <family val="2"/>
        <charset val="238"/>
      </rPr>
      <t>debeline cca 15 cm</t>
    </r>
    <r>
      <rPr>
        <sz val="10"/>
        <rFont val="Arial Narrow"/>
        <family val="2"/>
        <charset val="238"/>
      </rPr>
      <t xml:space="preserve"> iz opečnega modularnega predelnika višine 270 cm in širine 107 cm, vključno z vsemi pomožnimi deli ter prenosi in prevozi do začasne deponije na gradnišču.</t>
    </r>
  </si>
  <si>
    <r>
      <t xml:space="preserve">Izdelava izvrtin v armirano betonskih stenah nadstropja </t>
    </r>
    <r>
      <rPr>
        <b/>
        <sz val="10"/>
        <rFont val="Arial Narrow"/>
        <family val="2"/>
        <charset val="238"/>
      </rPr>
      <t>debeline 20 cm</t>
    </r>
    <r>
      <rPr>
        <sz val="10"/>
        <rFont val="Arial Narrow"/>
        <family val="2"/>
        <charset val="238"/>
      </rPr>
      <t xml:space="preserve"> za potrebe izvedbe strojnih instalacij, vključno z vsemi pomožnimi deli, prenosi ter ročnimi prenosi izvrtin do začesne deponije na gradbišču.</t>
    </r>
  </si>
  <si>
    <r>
      <t xml:space="preserve">Izdelava izvrtin v armirano betonskih nosilcih nadstropja </t>
    </r>
    <r>
      <rPr>
        <b/>
        <sz val="10"/>
        <rFont val="Arial Narrow"/>
        <family val="2"/>
        <charset val="238"/>
      </rPr>
      <t xml:space="preserve">debeline 20 cm </t>
    </r>
    <r>
      <rPr>
        <sz val="10"/>
        <rFont val="Arial Narrow"/>
        <family val="2"/>
        <charset val="238"/>
      </rPr>
      <t>in na višini</t>
    </r>
    <r>
      <rPr>
        <b/>
        <sz val="10"/>
        <rFont val="Arial Narrow"/>
        <family val="2"/>
        <charset val="238"/>
      </rPr>
      <t xml:space="preserve"> cca 3,40 m</t>
    </r>
    <r>
      <rPr>
        <sz val="10"/>
        <rFont val="Arial Narrow"/>
        <family val="2"/>
        <charset val="238"/>
      </rPr>
      <t xml:space="preserve"> za potrebe izvedbe strojnih instalacij, vključno z vsemi pomožnimi deli, prenosi ter ročnimi prenosi izvrtin do začesne deponije na gradbišču.</t>
    </r>
  </si>
  <si>
    <r>
      <t xml:space="preserve">Izdelava izvrtin v armirano betonsko ploščo v sanitarijah  nadstropja </t>
    </r>
    <r>
      <rPr>
        <b/>
        <sz val="10"/>
        <rFont val="Arial Narrow"/>
        <family val="2"/>
        <charset val="238"/>
      </rPr>
      <t xml:space="preserve">debeline cca 20 cm </t>
    </r>
    <r>
      <rPr>
        <sz val="10"/>
        <rFont val="Arial Narrow"/>
        <family val="2"/>
        <charset val="238"/>
      </rPr>
      <t>in za potrebe izvedbe strojnih instalacij, vključno z vsemi pomožnimi deli, odri, prenosi ter ročnimi prenosi izvrtin do začesne deponije na gradbišču.</t>
    </r>
  </si>
  <si>
    <r>
      <t xml:space="preserve">Rušenje obstoječe opečne predelne stene v nadstropju </t>
    </r>
    <r>
      <rPr>
        <b/>
        <sz val="10"/>
        <rFont val="Arial Narrow"/>
        <family val="2"/>
        <charset val="238"/>
      </rPr>
      <t>debeline cca 15 cm</t>
    </r>
    <r>
      <rPr>
        <sz val="10"/>
        <rFont val="Arial Narrow"/>
        <family val="2"/>
        <charset val="238"/>
      </rPr>
      <t xml:space="preserve"> iz opečnega modularnega predelnika višine 400 cm in širine 240 cm, vključno z vsemi pomožnimi deli ter prenosi in prevozi do začasne deponije na gradnišču.</t>
    </r>
  </si>
  <si>
    <r>
      <t xml:space="preserve">Rušenje obstoječe opečne predelne stene v nadstropju </t>
    </r>
    <r>
      <rPr>
        <b/>
        <sz val="10"/>
        <rFont val="Arial Narrow"/>
        <family val="2"/>
        <charset val="238"/>
      </rPr>
      <t>debeline 12 cm</t>
    </r>
    <r>
      <rPr>
        <sz val="10"/>
        <rFont val="Arial Narrow"/>
        <family val="2"/>
        <charset val="238"/>
      </rPr>
      <t xml:space="preserve"> iz opečnega modularnega predelnika višine 200 cm in širine 20 cm, vključno z vsemi pomožnimi deli ter prenosi in prevozi do začasne deponije na gradnišču.
Rušenje stene za povečavo vrat pri vhodu v prostor s čistili</t>
    </r>
  </si>
  <si>
    <r>
      <t xml:space="preserve">Rušenje obstoječe armirano betonske stene v nadstropju </t>
    </r>
    <r>
      <rPr>
        <b/>
        <sz val="10"/>
        <rFont val="Arial Narrow"/>
        <family val="2"/>
        <charset val="238"/>
      </rPr>
      <t>debeline 15 cm</t>
    </r>
    <r>
      <rPr>
        <sz val="10"/>
        <rFont val="Arial Narrow"/>
        <family val="2"/>
        <charset val="238"/>
      </rPr>
      <t xml:space="preserve"> iz armiranega betona višine 260 cm in in skupne dolžine 440 cm, vključno z vsemi pomožnimi deli ter prenosi in prevozi do začasne deponije na gradnišču.</t>
    </r>
  </si>
  <si>
    <r>
      <t xml:space="preserve">Rušenje obstoječe armirano betonske plošče nad pralnico umazane posode v nadstropju </t>
    </r>
    <r>
      <rPr>
        <b/>
        <sz val="10"/>
        <rFont val="Arial Narrow"/>
        <family val="2"/>
        <charset val="238"/>
      </rPr>
      <t>debeline 20 cm</t>
    </r>
    <r>
      <rPr>
        <sz val="10"/>
        <rFont val="Arial Narrow"/>
        <family val="2"/>
        <charset val="238"/>
      </rPr>
      <t xml:space="preserve"> iz armiranega betona površine </t>
    </r>
    <r>
      <rPr>
        <b/>
        <sz val="10"/>
        <rFont val="Arial Narrow"/>
        <family val="2"/>
        <charset val="238"/>
      </rPr>
      <t>cca 4 m2</t>
    </r>
    <r>
      <rPr>
        <sz val="10"/>
        <rFont val="Arial Narrow"/>
        <family val="2"/>
        <charset val="238"/>
      </rPr>
      <t>, vključno z vsemi pomožnimi deli ter prenosi in prevozi do začasne deponije na gradnišču.</t>
    </r>
  </si>
  <si>
    <t>Demontaža vrat za vhod v obstoječo strojnico, vključno z demontažo podboja vključno z vsemi pomožnimi deli ter prenosi in prevozi do začasne deponije na gradbiščiu</t>
  </si>
  <si>
    <t>Demontaža vrat za vhod v prostor čistila, vključno z ponovno montažo po končanih zidarskih delih v postavki upoštevani  vsa pomožna dela ter prenosi in prevozi do začasne deponije na gradbiščiu</t>
  </si>
  <si>
    <t>LES</t>
  </si>
  <si>
    <r>
      <t>m</t>
    </r>
    <r>
      <rPr>
        <vertAlign val="superscript"/>
        <sz val="12"/>
        <rFont val="Arial Narrow"/>
        <family val="2"/>
        <charset val="238"/>
      </rPr>
      <t>3</t>
    </r>
  </si>
  <si>
    <r>
      <t>m</t>
    </r>
    <r>
      <rPr>
        <vertAlign val="superscript"/>
        <sz val="12"/>
        <rFont val="Arial Narrow"/>
        <family val="2"/>
        <charset val="238"/>
      </rPr>
      <t>2</t>
    </r>
  </si>
  <si>
    <t>1.02.3</t>
  </si>
  <si>
    <r>
      <t xml:space="preserve">Nabava, dobava in zidanje predelnih opečnih zidov </t>
    </r>
    <r>
      <rPr>
        <b/>
        <sz val="10"/>
        <rFont val="Arial Narrow"/>
        <family val="2"/>
        <charset val="238"/>
      </rPr>
      <t>širine 10 cm</t>
    </r>
    <r>
      <rPr>
        <sz val="10"/>
        <rFont val="Arial Narrow"/>
        <family val="2"/>
        <charset val="238"/>
      </rPr>
      <t xml:space="preserve"> z opeko GO MAX 10 PU,  dimenzije 50x10x19 cm in podaljšane malte 1:2:6. V ceno je vključeno vso delo in material, pomožni material, zapolnjevanje fug, rezanje opeke, vključno z V in H transporti ter potrebnimi delovnimi odri.
Zazidava instalacijskega jaška v pritličju in nadstropju</t>
    </r>
  </si>
  <si>
    <r>
      <t xml:space="preserve">Nabava, dobava in zidanje predelnih opečnih zidov </t>
    </r>
    <r>
      <rPr>
        <b/>
        <sz val="10"/>
        <rFont val="Arial Narrow"/>
        <family val="2"/>
        <charset val="238"/>
      </rPr>
      <t>širine 10 cm</t>
    </r>
    <r>
      <rPr>
        <sz val="10"/>
        <rFont val="Arial Narrow"/>
        <family val="2"/>
        <charset val="238"/>
      </rPr>
      <t xml:space="preserve"> z opeko GO MAX 15 PU,  dimenzije 50x15x19 cm in podaljšane malte 1:2:6. V ceno je vključeno vso delo in material, pomožni material, zapolnjevanje fug, rezanje opeke, vključno z V in H transporti ter potrebnimi delovnimi odri.
Nova stena med umivalnico umazane posode in jedilnico</t>
    </r>
  </si>
  <si>
    <r>
      <t xml:space="preserve">Nabava, dobava in zidanje predelnih opečnih zidov </t>
    </r>
    <r>
      <rPr>
        <b/>
        <sz val="10"/>
        <rFont val="Arial Narrow"/>
        <family val="2"/>
        <charset val="238"/>
      </rPr>
      <t>širine 20 cm</t>
    </r>
    <r>
      <rPr>
        <sz val="10"/>
        <rFont val="Arial Narrow"/>
        <family val="2"/>
        <charset val="238"/>
      </rPr>
      <t xml:space="preserve"> z opeko GO MAX 19 PU,  dimenzije 50x19x19 cm in podaljšane malte 1:2:6. V ceno je vključeno vso delo in material, pomožni material, zapolnjevanje fug, rezanje opeke, vključno z V in H transporti ter potrebnimi delovnimi odri.
</t>
    </r>
    <r>
      <rPr>
        <b/>
        <sz val="10"/>
        <rFont val="Arial Narrow"/>
        <family val="2"/>
        <charset val="238"/>
      </rPr>
      <t>Zazidava odprtin v pritličju dim. 80 cm x 15 cm</t>
    </r>
  </si>
  <si>
    <t xml:space="preserve">Izvedvba predpriprave za polaganje stenske keramike vključno s stensko keramiko v kuhinji z podobno kermaiko bele barve kot je obstoječa vključno z vsemi elementi, rondek, fugirna masa, vnos razrez, vsa pomožna dela za finalni zaključek </t>
  </si>
  <si>
    <t>1.05.09</t>
  </si>
  <si>
    <t xml:space="preserve">Dobava in vgradnja kovinske vertikalne in horizontalne podkonstrukcije iz kovinskih profilov vključno z mavčno kartonsko ploščo za zapiranje vratne odprtine v kuhinji vključno z vsemi prenosi, transporti in drobnim pritrdilnim materialom.                                                                                </t>
  </si>
  <si>
    <r>
      <t xml:space="preserve">Montaža demontirane konstrukcije ter strešne kritine nad servisnim jaškom pri strojnici prezračevanja in toplotne postaje ogrevanja na začasno deponijo vključno z vsemi pomožnimi deli, odri ter prenosi.
Po potrebi se konstrukcija prilagodi novim strojnim instalacijam - navezava na postavko št. </t>
    </r>
    <r>
      <rPr>
        <b/>
        <sz val="10"/>
        <rFont val="Arial Narrow"/>
        <family val="2"/>
        <charset val="238"/>
      </rPr>
      <t>1.01.6</t>
    </r>
  </si>
  <si>
    <r>
      <t xml:space="preserve">Razširitev obstoječega preboja na strehi </t>
    </r>
    <r>
      <rPr>
        <b/>
        <sz val="10"/>
        <rFont val="Arial Narrow"/>
        <family val="2"/>
        <charset val="238"/>
      </rPr>
      <t>dim 410 mm x 410 mm</t>
    </r>
    <r>
      <rPr>
        <sz val="10"/>
        <rFont val="Arial Narrow"/>
        <family val="2"/>
        <charset val="238"/>
      </rPr>
      <t xml:space="preserve"> za znove fajfe vključno z vsem drobnim materilaom, tesnenjem preboja, obrabami ter odkapnimi pločevinami. Preboj se izvede skladno z obstoječo kritino. </t>
    </r>
  </si>
  <si>
    <r>
      <t xml:space="preserve">Izdelava novega preboja na strehi za kanal strojnih instalacij </t>
    </r>
    <r>
      <rPr>
        <b/>
        <sz val="10"/>
        <rFont val="Arial Narrow"/>
        <family val="2"/>
        <charset val="238"/>
      </rPr>
      <t>dim</t>
    </r>
    <r>
      <rPr>
        <sz val="10"/>
        <rFont val="Arial Narrow"/>
        <family val="2"/>
        <charset val="238"/>
      </rPr>
      <t xml:space="preserve"> </t>
    </r>
    <r>
      <rPr>
        <b/>
        <sz val="10"/>
        <rFont val="Arial Narrow"/>
        <family val="2"/>
        <charset val="238"/>
      </rPr>
      <t>800 mm x 800 mm</t>
    </r>
    <r>
      <rPr>
        <sz val="10"/>
        <rFont val="Arial Narrow"/>
        <family val="2"/>
        <charset val="238"/>
      </rPr>
      <t xml:space="preserve"> za za izdelavo nove odprtine za zrak dim 750 mm x 750 mm vključno z vsem drobnim materilaom, tesnenjem preboja, obrabami ter odkapnimi pločevinami. Preboj se izvede skladno z obstoječo kritino. </t>
    </r>
  </si>
  <si>
    <t>- Cca s1d2a1 5x25mm2</t>
  </si>
  <si>
    <t>- Cca s1d2a1 4x NYY-J 1x150 mm2</t>
  </si>
  <si>
    <t>Poseg v obstoječi stikalni blok R-G+R1 za potrebe 2x- tokokrog za prezračevanje, Iv=1x16A</t>
  </si>
  <si>
    <t>Poseg v obstoječi stikalni blok R-PK  za potrebe 2x- tokokrog za prezračevanje, Iv=1x16A</t>
  </si>
  <si>
    <t>Poseg v obstoječi stikalni razvodni blok R-G v kleti s priključitvijo kablovoda 4x150 mm2 na pripravljen odcep z varovalčnimi vložki 3x200A, komplet z montažnim priborom</t>
  </si>
  <si>
    <t>Stikalni blok  R-kh</t>
  </si>
  <si>
    <t>kot nadometna prostostoječa tipska tipska kovinska omara IP 55, s podstavkom 120x200x30cm omara z vrati, ključavnico in opremo v barvi določeni s strani arhitekta kot npr Ritall:</t>
  </si>
  <si>
    <t>Bremenski odklopnik 0-1; IN=250A/3P z izklopom v sili in gobico na razdelilnku</t>
  </si>
  <si>
    <t>- protect  C zaščita</t>
  </si>
  <si>
    <t>- zaščitna naprava na dif. tok FI 63A/0,03 A, 5 P</t>
  </si>
  <si>
    <t>Kontaktor 230V glavni kontakti 50kW</t>
  </si>
  <si>
    <t>Kontaktor 230V glavni kontakti 35kW</t>
  </si>
  <si>
    <t>Kontaktor 230V glavni kontakti 20kW</t>
  </si>
  <si>
    <t>Kontaktor 230V glavni kontakti 15kW</t>
  </si>
  <si>
    <t>Kontaktor 230V glavni kontakti 20/3P</t>
  </si>
  <si>
    <t>Vrstne kabelske sponke</t>
  </si>
  <si>
    <t>Prevezava obstoječih tokokrogov kuhinje na novi električni razdelilnik R-kh na vrstne sponke.</t>
  </si>
  <si>
    <t>Cu zbiralke 200 mm2 5 kosov, tipske zbiralke 5 kosov, Zbiralke 50 mm2 5 kosov,  kabelske uvodnice, označevalni elementi opreme, drobni,vezni in montažni material</t>
  </si>
  <si>
    <t>- na hladilne agregate</t>
  </si>
  <si>
    <t>3. INŠTALACIJA ZA IZENAČITEV POTENCIALOV</t>
  </si>
  <si>
    <t>Izdelava stikov na  tehnološko opremo s kab. čevljem in vijakom</t>
  </si>
  <si>
    <t>4. ELEKTRIČNE INŠTALACIJE ZA NOTRANJE TELEKOMUNIKACIJE</t>
  </si>
  <si>
    <t>Meritve komplet SF/UTP  kablovodov</t>
  </si>
  <si>
    <t>5. DEMONTAŽNA DELA ELEKTRIČNIH INŠTALACIJ</t>
  </si>
  <si>
    <t>električni razdelilnik</t>
  </si>
  <si>
    <t>ANALOGNO ADRESABILEN TERMIČNI
JAVLJALNIK POŽARA Z NASTAVLJIVO
OBČUTLJIVOSTJO IN VGRAJENIM
IZOLATORJEM, DO 240 JAVLJALNIKOV
V ZANKI, AVTOMATSKO ADRESIRANJE Z PODNOŽJEM</t>
  </si>
  <si>
    <t>Vhodno izhodni modul, 4 nadzorovan vhod, 
4 nadzorovan izhod, 4 nadzorovan vhod
za napajanje naprav spojenih na 
nadzorovani izhod, 2 relejni izhod</t>
  </si>
  <si>
    <t>Demontaža in ponovna montaža obstoječega sistema detekcije plina na novi razdelilnik, vključno z avtomatiko in senzorji ter pregledom sistema</t>
  </si>
  <si>
    <t xml:space="preserve"> (brez DDV)</t>
  </si>
  <si>
    <r>
      <t>1 kos- optična spojka LC-APC, za 18x9/125</t>
    </r>
    <r>
      <rPr>
        <sz val="10"/>
        <rFont val="Arial Narrow"/>
        <family val="2"/>
        <charset val="238"/>
      </rPr>
      <t>µm, enorodovni kabel,</t>
    </r>
  </si>
  <si>
    <t>NEPREDVIDENA DELA</t>
  </si>
  <si>
    <t>SKUPAJ</t>
  </si>
  <si>
    <t xml:space="preserve"> (DDV)</t>
  </si>
  <si>
    <t xml:space="preserve"> (z DDV)</t>
  </si>
  <si>
    <t>SKUPAJ z DDV</t>
  </si>
  <si>
    <t>DODATNA SPLOŠNA NAVODILA ZA IZDELAVO PONUDBE</t>
  </si>
  <si>
    <t>P1</t>
  </si>
  <si>
    <t>Popisi so zaklenjeni.</t>
  </si>
  <si>
    <t>P2</t>
  </si>
  <si>
    <t>Dopisovanje podatkov, spreminjanje vsebine popisa del, spreminjanje matematičnih operacij, spreminjanje količin ni dovoljeno.</t>
  </si>
  <si>
    <t>P3</t>
  </si>
  <si>
    <t>Popis del je izdelan tako, da ponudnik vnese ceno za enoto posamezne postavke, brez DDV ali popustov. Vse matematične operacije so že prednastavljene. Kljub temu je ponudnik sam dolžan preveriti in poskrbeti za računsko pravilnost oddane ponudbe. V kolikor ponudnik v prednastavljenih matematičnih operacijah opazi napako, mora o tem takoj oz. pred rokom za sprejemanje ponudnikovih vprašanj obvesti naročnika.</t>
  </si>
  <si>
    <t>P4</t>
  </si>
  <si>
    <t>Ponudnik mora nuditi in podati ceno za enoto za vse postavke iz popisa del in to tako, kot je zapisano za vsako postavko ob upoštevanju vseh splošnih določil in celotne razpisne dokumentacije.</t>
  </si>
  <si>
    <t>P5</t>
  </si>
  <si>
    <t>Izbrani ponudnik (izvajalec) je dolžan pred izvedbo preveriti usklajenost vseh opisov, skic, tehničnih specifikacij naročnika in drugih navodil za izvedbo. Na morebitne neskladnosti mora pravočasno pisno obvestiti naročnika.</t>
  </si>
  <si>
    <t>P6</t>
  </si>
  <si>
    <t>V primeru, da ponudnik v ponudbi naročniku prizna popust na enotne cene, se le-ta nanaša in obračuna tudi pri morebitno naknadno naročenih ali spremenjenih delih.</t>
  </si>
  <si>
    <t>P7</t>
  </si>
  <si>
    <t>Ponudnik si mora objekt, ki je predmet del pred oddajo ponudbe ogledati.</t>
  </si>
  <si>
    <t>P8</t>
  </si>
  <si>
    <t>Nepredvidena dela se obračunajo po dejansko izvedenih delih, vpisanih v gradbeni dnevnik in potrjenih s strani nadzornega inženirja.</t>
  </si>
  <si>
    <t>NABAVA GRADBENIH IN DRUGIH PROIZVODOV, MATERIALOV, NAPRAV IN OPREME</t>
  </si>
  <si>
    <t>N1</t>
  </si>
  <si>
    <t>Izbrani izvajalec lahko dobavi in vgradi samo takšne proizvode in naprave, za katere lahko v skladu z vsakokrat veljvnimi predpisi in standardi dokaže, da imajo deklarirane in zahtevane lastnosti.</t>
  </si>
  <si>
    <t>N2</t>
  </si>
  <si>
    <t>Vsi vgrajeni materiali in proizvodi morajo imeti ustrezne certifikate in dokazila po veljavnih zahtevah predpisov RS in EU in usklajene z CE znakom evropske skladnosti. Vsi materiali morajo biti skladni z določili dajanja gradbenih proizvodov v promet po zakonodaji o gradbenih proizvodih, z zagotovljenim pogojem STS. Vsi predani dokumenti, ki to dokazujejo morajo biti v slovenskem jeziku.</t>
  </si>
  <si>
    <t>N3</t>
  </si>
  <si>
    <t>Vse blago in materiali, ki jih bo izvajalec nabavil in vgradil, morajo biti novi, neuporabljeni in najnovejše proizvodnje in vanje morajo biti vgrajene vse najnovejše izboljšave oblike in materialov, razen če ni v pogodbi ali določilih popisa drugače določeno.</t>
  </si>
  <si>
    <t>SPLOŠNA DOLOČILA ZA IZVEDBO DEL</t>
  </si>
  <si>
    <t>D1</t>
  </si>
  <si>
    <t>D2</t>
  </si>
  <si>
    <t>D3</t>
  </si>
  <si>
    <t>Izbrani ponudnik (izvajalec) mora dela izvesti v skladu s specifikacijo iz popisa del. Morebitna odstopanja od teh specifikacij so dovoljena samo po predhodni pisni odobritvi s strani naročnika oz. nadzornega inženirja. Neodobrenih odstopanj naročnik na bo sprejel, izvajalcu pa opravljenih storitev ne bo plačal, dokler izvajalec na svoje stroške tega ne popravi in izvede skladno s ponudbo oz. specifikacijami določenimi v ponudbi.</t>
  </si>
  <si>
    <t>D4</t>
  </si>
  <si>
    <t xml:space="preserve">V popisu so navedena komercialna imena materialov, naprav in opreme zgolj zaradi določitve kvalitete. Ponujen material, naprave in oprema mora biti enake ali boljše kvalitete kot je specificirana s popisom del. V primeru, da material, naprava ali oprema v projektu po kvaliteti ni predpisan, mora ponudnik pred vgradnjo predložiti predloge z navedbo blagovnih znamk in pridobiti potrditev s strani naročnika ali nadzornega inžernirja za ponujeno kvaliteto materiala, naprav ali opreme. </t>
  </si>
  <si>
    <t>D5</t>
  </si>
  <si>
    <t>Izvajalec s svojimi deli ne sme poslabšat obstoječega stanja stavbe, opreme, naprav ali delovanja naprav.</t>
  </si>
  <si>
    <t>D6</t>
  </si>
  <si>
    <t>Izvajalec del je dolžan upoštevati načelo dobrega gospodarja, kvalitetnih in obenem racionalnih rešitev. V primeru sprememb ali dopolnitev predvidenih rešitev, mora naročniku predstavi in predlagati različne možne rešitve in iz tega izhajajoče prednosti in slabosti posamezne rešitve.</t>
  </si>
  <si>
    <t>D7</t>
  </si>
  <si>
    <t xml:space="preserve">Vsa dela je potrebno izvjati po določilih zadnjih veljavnih navodil za vgradnjo posameznih produktov, sistemskih rešitev, tehničnih predpisov in normativov ter skladno z obveznimi standardi SIST ali dugimi predpisanimi standardi. </t>
  </si>
  <si>
    <t>D8</t>
  </si>
  <si>
    <t>Potrditev o primernosti predlaganih proizvodov mora podati nadzorni inženir določen s strani naročnika ali naročnik sam. Pomanjkanje na trgu, dolgi dobavni roki, spremembe nabavnih cen ipd. ne predstavljajo dopustnega razloga za odstopanje od predvidenega proizvoda oz. kakovosti, roka in cene. V primeru kakršnegakoli neskladja med določili in imenovanimi proizvodi v popisih del ter tehničnimi specifikacijami naročnika (dokumentacijo, elaborati itd.) mora izvajalec o tem nemudoma obvestiti naročnika oz. nadzornega inženirja, kateri določi, katera določila se upoštevajo oz. kateri proizvod se vgradi.</t>
  </si>
  <si>
    <t>D9</t>
  </si>
  <si>
    <t>Izvajalec mora pred izvedbo del predložiti terminski plan gradnje od začetka do predaje naročenih del, z označbo kritičnih rokov za začetek in zaključek del; kjer bodo obvezno prikazani tudi roki za pričetek in zaključek del po posameznih delih (izvedbenih postavkah) ali sklopih.</t>
  </si>
  <si>
    <t>D10</t>
  </si>
  <si>
    <t>Za vsak element zaključnih del, izvajalec naročniku v naprej (vsaj 14 dni pred vgradnjo) predloži slovenska tehnična soglasja, certifikate, ateste proizvajalca z vzorcem, ki morajo biti potrjeni pred dokončnim naročilom in serijsko izdelavo ter montažo na objektu s strani nadzornega inženirja. Prav tako mora izvajalec redno prilagati dogovorjena dokazila o pregledih in meritvah ustreznosti izvedbe del, ki se nanašajo na vgrajene materiale in proizvode. Izvajalec sme uporabljati material in opremo šele, ko dobi za to pisno odobritev naročnika ali nadzornega inženirja. V kolikor ravna drugače, nosi riziko sam, enako nosi vse stroške, ki utegnejo nastati pri takšnem ravnanju.</t>
  </si>
  <si>
    <t>D11</t>
  </si>
  <si>
    <t>D12</t>
  </si>
  <si>
    <t>D13</t>
  </si>
  <si>
    <t>Izvajalec se obvezuje izvršiti vsa prevzeta dela kvalitetno, gospodarno, upoštevaje razpisne pogoje, veljavne predpise in pravila stroke tako, da bo zagotovljena predvidena funkcionalnost in zahtevana kvaliteta.</t>
  </si>
  <si>
    <t>D14</t>
  </si>
  <si>
    <t xml:space="preserve">Ponudnik odgovarja v celoti materialno in moralno ter garantira za svoja dela, kot tudi za dela svojih podizvajalcev in odgovarja za posledice ter nosi vso materialno in finančno škodo sam. </t>
  </si>
  <si>
    <t>D15</t>
  </si>
  <si>
    <t>Vsi izdelki in vgrajena oprema ter obstoječi deli objekta morajo biti zaščiteni pred poškodbami v času izvajanja vseh del vse do predaje del investitorju.</t>
  </si>
  <si>
    <t>D16</t>
  </si>
  <si>
    <t>Izvajalec mora materiale in sestavne dele skladiščiti tako, da ostane njihova kvaliteta in stanje ustrezno določenim standardom. Z materiali in sestavnimi deli mora ravnati tako, da prepreči, da bi se poškodovali ali pokvarili in v skladu z vsemi ustreznimi priporočili proizvajalcev.</t>
  </si>
  <si>
    <t>D17</t>
  </si>
  <si>
    <t>Izvajalec mora vse material vgrajevati v skladu s tehničnimi navodili posameznega proizvajalca.</t>
  </si>
  <si>
    <t>D18</t>
  </si>
  <si>
    <t>Vsa dela morajo biti izvršena tako, da je zagotovljena funkcionalnost, stabilnost, varnost, natančnost in življenjska doba posameznih elementov.</t>
  </si>
  <si>
    <t>D19</t>
  </si>
  <si>
    <t>Izvajalec mora tekoče voditi gradbeni dnevnik, ki mora biti na gradbišču, da ga nadzorni inženir lahko potrjuje in pregleduje.</t>
  </si>
  <si>
    <t>D20</t>
  </si>
  <si>
    <t>Izvajalec mora za vsa dela voditi knjigo obračunskih izmer, katere pravilnost kontrolira predstavnik naročnika ali nadzorni inženir naročnika.</t>
  </si>
  <si>
    <t>D21</t>
  </si>
  <si>
    <t>Izvajalec mora redno in skrbno arhivirati vse izjave o skladnosti in lastnostih, certifikate, kontrole materialov, ateste, garancije, dokazila za opremo, ostale zahtevane ateste in meritve pooblaščenih institucij ter ostala dokazila za vgrajeni material, izdelke in opremo, ter vse skupaj ob prevzemu del predati investitorju oz. nadzornemu inženirju kot Dokazilo o vgrajenih materialih in proizvodih (ti. DZO).</t>
  </si>
  <si>
    <t>D22</t>
  </si>
  <si>
    <t>Izvajalec mora na lastne stroške izdelati Navodila za uporabo in vzdrževanje v slovenščini v dveh izvodih. Izvajalec naročniku ob prevzemu del preda Navodila za vzdrževanje in obratovanje (NOV), ki jih mora potrditi nadzorni inženir.</t>
  </si>
  <si>
    <t>D23</t>
  </si>
  <si>
    <t xml:space="preserve"> DZO in NOV morata vsebovati najmanj:
- pravilno izpolnjene in potrjene garancijske listine,
- navodila za uporabo in vzdrževanje,
- seznami pooblaščenih serviserjev,
- izjave lastnostih ali druga ustrezna dokazila o vgrajenih gradbenih proizvodih,
- poročila o meritvah, zapisnike o zagonih, preizkusih ipd.,
</t>
  </si>
  <si>
    <t>Izbrani izvajalec mora v času del fotografirati pred, med in po izvedbi del ter po koncu del predati fotografije v digitalni obliki na nosilcu podatkov;
- na fotografijah mora biti razvidno, na kaj se nanašajo in v katerem delu stavbe so bile posenete,
- fotografirano mora biti vsi odstranjeni materiali (pred, med in po odstranjevanju),
- ob predaji morajo biti fotografije urejene v mapah po datumih in v zaporedju fotografiranja, na fotografijah mora biti posneto najmanj:
         - stanje pred pričetkom del,
         - stanje po izvedenih rušitvenih delih oz. po odstranitvah,
         - stanje izvedbe vgradnje posameznih materialov,
         - stanje po dokončanih delih.</t>
  </si>
  <si>
    <t>Izvajalec mora vas čas (ob vsakem trenutku) gradnje zagotavljati ustrezno čistočo na gradbišču in v prostorih oz. na površinah v lasti investitorja, ki jih izvajalec uprablja v času izvanja del. To pomeni, da bo vse morebitne odpadke takoj po demontaži ali odstranitvi materialov odnesel v kontejner za odapdke oz. na primerno mesto za začasno zbiranje odpadkov določeno z varnostnim načrtom.</t>
  </si>
  <si>
    <t>ZAHTEVE GLEDE GEOMETRIJSKIH TOLERANC</t>
  </si>
  <si>
    <t>G1</t>
  </si>
  <si>
    <t>Glede geometrijskih toleranc se kot merilo uporablja skupina standardov DIN 18202.</t>
  </si>
  <si>
    <t>RAVNANJE Z ODPADKI</t>
  </si>
  <si>
    <t>O1</t>
  </si>
  <si>
    <t>O2</t>
  </si>
  <si>
    <t>Izvajalci del gradbene odpadke oddajo zbiralcu gradbenih odpadkov. Obrat za reciklažo ali organizirano komunalno deponijo izbere izvajalec, katerega stroški so tudi komunalne takse in okoljevarstveni dodatki. Iz dokazil o naročilu prevzema gradbenih odpadkov mora biti razvidna vrsta gradbenih odpadkov, predvidena količina nastajanja gradbenih odpadkov ter naslov gradbišča, na katerega se nanaša prevzem gradbenih odpadkov. Naročnik se zaveže, da bo pooblastl izvajalca, ki bo v njegovem imenu oddajal gradbene odpadke zbiralcu odpadkov, v predelavo in odstranjevanje in ob oddaji vsake pošiljke odpadkov izpolnil evidenčni list, določen s predpisi, ki urejajo ravnaje z odpadki.</t>
  </si>
  <si>
    <t>O3</t>
  </si>
  <si>
    <t>Gradbeni odpadki se morajo na gradbišču začasno skladiščiti ločeno po posameznih vrstah s klasifikacijskega seznama odpadkov in ločeno od drugih odpadkov tako, da ne onesnažujejo okolja, z njimi pa ravnati tako, da jih je mogoče obdelati. Izvajalec mora vse odpadke sproti transportirati na organizirano deponijo, obrat za reciklažo ali mestni odpad z upoštevanjem pravilnika o ravnanju z gradbenimi odpadki! Če gradbenih odpadkov ni mogoče začasno skladiščiti na gradbišču ali na območju objekta, v katerem se izvajajo gradbena dela, mora izvajalec gradbene odpadke odlagati neposredno po nastanku v zabojnike, ki jih pred tem namesti na gradbišču ali ob objektu in so prirejeni za odvoz gradbenih odpadkov brez prekladanja.</t>
  </si>
  <si>
    <t>O4</t>
  </si>
  <si>
    <t>Izvajalec mora ob zaključku del (na sprejemu in izročitvi) naročniku predati pravilno izpolnjene evidenčne liste o ravnanju z odpadki.</t>
  </si>
  <si>
    <t>ENOTNE CENE POSAMEZNIH POSTAVK MORAJO VKLJUČEVATI:</t>
  </si>
  <si>
    <t>E0</t>
  </si>
  <si>
    <t>Stroške potrebne za zagotovitev delovne sile, orodja, naprav. drobnega materiala in pimernih pogojev za izvedbo naročnih del v skladu s pogodbenimi določili in ostalo razpisno dokumentacijo, kompletno s podpiranjem, dobavo in postavitev ter demontažo odrov, delovno opremo, naprave in opremo za delo na višini, košare, dvigala, dvižne ploščadi itd.</t>
  </si>
  <si>
    <t>E1</t>
  </si>
  <si>
    <t>Stroške vseh potrebnih dvigov, uporabe dvižnih naprav in dvigal, odrov in ostalo potrebno tehnologijo ter ukrepe za izvedbo del, ki so potrebni, da pravočasno in kvalitetno izvede naročena dela oz. dela v sklopu tega popisa del. Obseg del in potrebnih ukrepov, trajanje ter število ponovitev oceni ponudnik sam tako, da bodo ves čas izvedbe izpolnjene zahteve naorčnika. V času izvedbe kakršnihkoli del mora izbrani ponudnik na primeren način zagotoviti, da je ob stavbi preprečeno zadrževanje in gibanje oseb in vozil (npr. z ograditvijo in označitvijo nevarnega območja).</t>
  </si>
  <si>
    <t>E2</t>
  </si>
  <si>
    <t>Strošek vzpostavitev gradbišča skladno z varnostnim načrtom, tehnologijo izvajalca, zahtevami naročnika in ostalih pripravljalnih del potrebnih za izvedbo naročenih del. Obseg del in potrebnih ukrepov, trajanje ter število ponovitev oceni ponudnik sam tako, da bodo ves čas izvedbe izpolnjene zahteve naorčnika.</t>
  </si>
  <si>
    <t>E3</t>
  </si>
  <si>
    <t xml:space="preserve">Postavitev vseh potrebnih varovalnih in lovilnih odrov za obnovo strehe, za celotni čas gradnje, z vsemi eventualno potrebnimi prestavitvami, podiranji in ponovnimi postavitvami odrov. Izvedba odrov po tehnologiji izvajalca z vsemi potrebnimi izračuni, po potrditvi naročnika in koordinatorja za varstvo pri delu. </t>
  </si>
  <si>
    <t>E4</t>
  </si>
  <si>
    <t>stroške nabave vsega materiala in opreme, predvidene za vgraditev in montažo ter prevoza, raztovarjanje in skladiščenje na gradbišču, notranjega (horizontalnega in vertikalnega) transporta na gradbišču (ne glede na težo),</t>
  </si>
  <si>
    <t>E5</t>
  </si>
  <si>
    <t>stroške električne energije, razsvetljave za nočno delo, vode in ostale stroške za zagotovitem osnovnih sredstev za izvedbo del v času gradnje,</t>
  </si>
  <si>
    <t>E6</t>
  </si>
  <si>
    <t>snemanje potrebnih izmer v/na objektu in po načrtih, usklajevanje potrebnih detajlov v primeru sistemskih rešitev dobaviteljev,</t>
  </si>
  <si>
    <t>E7</t>
  </si>
  <si>
    <t xml:space="preserve">stroške zaščite prostorov in javnih površin pred padajočimi predmeti in umazanijo, v času izvedbe del, </t>
  </si>
  <si>
    <t>E8</t>
  </si>
  <si>
    <t>izvedba del s pooblaščenimi izvajalci oz. izpolnitev drugih pogojev dobaviteljev, ki so povezani z jamčenjem za njihove proizvode,</t>
  </si>
  <si>
    <t>E9</t>
  </si>
  <si>
    <t>dostava vzorcev in dokazne dokumentacije v slovenskem jeziku,</t>
  </si>
  <si>
    <t>E10</t>
  </si>
  <si>
    <t>vsa potrebna pomožna, pripravljalna in pospravljalna dela,</t>
  </si>
  <si>
    <t>E11</t>
  </si>
  <si>
    <t>fino čiščenje in prirava podlage pred pričektkom vseh posameznih del,</t>
  </si>
  <si>
    <t>E12</t>
  </si>
  <si>
    <t xml:space="preserve">lastna kontrola kakovosti izvedenih del po fazah oz. posameznih postavkah del, </t>
  </si>
  <si>
    <t>E13</t>
  </si>
  <si>
    <t>ves potreben glavni, pomožni, pritrdilni, tesnilni in vezni material,</t>
  </si>
  <si>
    <t>E14</t>
  </si>
  <si>
    <t>skladiščenje oz. začasno hranjenje materiala ter demontiranih izdelkov (za ponovno uporabo) na gradbišču,</t>
  </si>
  <si>
    <t>E15</t>
  </si>
  <si>
    <t>vse potrebne transporte (vertikalne in horizontalne) in prenose materiala, naprav in opreme do mesta vgradnje, velja tako za transporte do gradbišča, kot tudi znotraj gradbišča,</t>
  </si>
  <si>
    <t>E16</t>
  </si>
  <si>
    <t>vse posredne stroške (kot so režijski stroški podjetja, davki in dajatve), vkalkulirane rizike (vključno riziko spremembe nabavne cene) in/ali stroške zavarovanj le-teh (vključno zavarovanje odgovornosti in gradbeno zavarovanje) ter dobiček,</t>
  </si>
  <si>
    <t>E17</t>
  </si>
  <si>
    <t>stroške zavarovanja objekta v gradnji, delavcev in materiala na gradbišču v času izvajanja del od začetka do predaje izvedenih del naročniku in končnega obračuna vseh del. Zavarovanje mora biti izvršeno pri pooblaščenem zavarovalnem zavodu. Izvajalec mora kopijo police dostaviti naročniku.</t>
  </si>
  <si>
    <t>E18</t>
  </si>
  <si>
    <t>manipulativni, režijski in podobni stroški za dela, ki jih izvajalec ne izvaja sam s svojimi delavci (t.j. za podizvajalce),</t>
  </si>
  <si>
    <t>E19</t>
  </si>
  <si>
    <t>vse stroške za vse potrebne varnostne ukrepe in zaščito pri delu in na gradbišču v smislu Zakona o varnosti in zdravju pri delu,</t>
  </si>
  <si>
    <t>E20</t>
  </si>
  <si>
    <t>izdelavo vseh potrebnih detajlov in zaključkov, tudi če niso podrobno navedeni in opisani v popisu del, če so nujni in/ali samoumevni za pravilno izvedbo ali funkcioniranje posameznih sistemov in elementov ali če so pogojeni z uporabo sistemske rešitve, ter usklajevanje z naročnikom oz. nadzornim inženirjem do potrditve le-teh,</t>
  </si>
  <si>
    <t>E21</t>
  </si>
  <si>
    <t>razne oteževalne okoliščine, razen če je v pravilih obračuna v teh opisih to posebej izrecno drugače navedeno,</t>
  </si>
  <si>
    <t>E22</t>
  </si>
  <si>
    <t>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t>
  </si>
  <si>
    <t>E23</t>
  </si>
  <si>
    <t>terminsko usklajevanje del,</t>
  </si>
  <si>
    <t>E24</t>
  </si>
  <si>
    <t>izvedba v fazah, prilagojena tehnološkim zahtevam in omejitvami, povezanimi s krajem in časom izvedbe ter drugim dejstvom, kot to izhaja iz razpisne dokumentacije,</t>
  </si>
  <si>
    <t>E25</t>
  </si>
  <si>
    <t>zaščita oz. ustrezni ukrepi za obvarovanje delov objekta, v katere se ne posega ter skupnih delov objekta in njegove okolice, predvsem pred padajočimi predmeti, v času izvedbe del,</t>
  </si>
  <si>
    <t>E26</t>
  </si>
  <si>
    <t xml:space="preserve">popravilo in/ali plačilo morebitne škode povzročene v/na objektu in njegovi okolici, </t>
  </si>
  <si>
    <t>E27</t>
  </si>
  <si>
    <t>zaščita oz. ustrezni ukrepi za ohranitev vseh izvedenih del in gotovih izdelkov pred poškodbami ali drugim razvrednotenjem do primopredaje naročnih del naročniku,</t>
  </si>
  <si>
    <t>E28</t>
  </si>
  <si>
    <t>zamenjava ali plačilo stroškov zamenjave pred primopredajo poškodovanih ali drugače razvrednotenih gotovih izdelkov (v primeru soglasja naročnika pa samo popravilo ali plačilo povzročene škode na gotovih izdelkih),</t>
  </si>
  <si>
    <t>E29</t>
  </si>
  <si>
    <t>sprotno in končno čiščenje prostorov, skupnih delov v zgradbi in njeni okolici ter ločeno zbiranje in začasno hranjenje odpadkov in embalaže do odvoza na stalno deponijo, finalno čiščenje stavbe po končanih delih pred predajo naročniku, stroške čiščenja transportnih poti med rušenjem, oz. jih vzpostaviti v prejšnje stanje.</t>
  </si>
  <si>
    <t>E30</t>
  </si>
  <si>
    <t>stroške prenosov (vertiklanih in horizontalnih), sortiranje, nakladanje in odvoz odpadkov in embalaže na stalno deponijo oz. zbiralcu gradbenih odpadkov, stroške plačil vseh prispevkov in dajatev za stalno deponijo odpadnega materiala, vključno s predložitvijo »evidenčnih listov o ravnanju z odpadki«</t>
  </si>
  <si>
    <t>E31</t>
  </si>
  <si>
    <t>vsa potrebna komunikacija in koordinacija zaradi izvedbe razpisanih del z osebo določeno s strani naročnika,</t>
  </si>
  <si>
    <t>E32</t>
  </si>
  <si>
    <t>stroške zgraditve in vzdrževanja začasnih internih poti na gradbišču in stroške čiščenja javnih in drugih poti izven gradbišča, ki jih je onesnažil s svojimi vozili izvajalec ali njegov podizvajalec,</t>
  </si>
  <si>
    <t>E33</t>
  </si>
  <si>
    <t>stroške vzorcev finalnih materialov, poskusnih premazov ali barvnih tonov, ki jih je izvajalec dolžan predložiti investitorjevemu nadzornemu inženirju v potrditev,</t>
  </si>
  <si>
    <t>E34</t>
  </si>
  <si>
    <t xml:space="preserve">stroške zaščite strehe pred padavinami in zamakanjem v času izvajanja del (fazno izvajanje del) ter morebitna dobava in izvedba začasnega odvodnjavanja iz streh v času izvanja del, </t>
  </si>
  <si>
    <t>E35</t>
  </si>
  <si>
    <t>stroške vsakodnevnega odvoza gradbenih in ostalih odpadkov nastalih ob izvedbi pogodbenih del, vključno z vsemi stroški deponije,</t>
  </si>
  <si>
    <t>E36</t>
  </si>
  <si>
    <t>strošek izdelave in dostave naročniku predlog ureditve gradišča,</t>
  </si>
  <si>
    <t>E37</t>
  </si>
  <si>
    <t>stroške nastavitve vgrajenih izdelkov, opreme in sistemov,</t>
  </si>
  <si>
    <t>E38</t>
  </si>
  <si>
    <t>strošek fotografiranja pred, med in po izvedbi del ter predaja fotografij v digitalni obliki na nosilcu podatkov,</t>
  </si>
  <si>
    <t>E39</t>
  </si>
  <si>
    <t>sprotno dnevno in končno čiščenje prostorov, stavbnih elementov, opreme, gradbišče-delovišče med gradnjo in po njej ter finalno čiščenje stavbe po končanih delih pred predajo naročniku,</t>
  </si>
  <si>
    <t>E40</t>
  </si>
  <si>
    <t>zaščita vseh elementov na strehi, ki se ne odstranjujejo, med časom obnove strehe, z morebitno začasno odstranitvijo le-teh in eventualnim potrebnim ustreznim čiščenjem oz. pranjem teh elementov,</t>
  </si>
  <si>
    <t>E41</t>
  </si>
  <si>
    <t>SPLOŠNE ZAHTEVE IN DOLOČILA ZA VSA DELA V SKLOPU JAVNEGA NAROČILA</t>
  </si>
  <si>
    <t>Ponudnik se zaveže, da bo zagotoviti varovanje opreme v lasti naročnika in da zagotovil ustrezne organizacijske ukrepe, da se onemogoči vstopom neželenih oseb, odtujitvijo in namernim poškodovanjem lastnine v na/v objektu. Trajanje in način izvedbe posameznih zaščitnih ukrepov (organizacijski ukrepi, dela, po potrebi dobave ali najemi, začasne vgradnje in demontaže ipd.) je odvisen od tehnologije in dinamike del izvajalca, kadar ti ukrepi zadevajo obstoječe uporabnike, je je potrebno zanje pridobiti soglasje predstavnikov.</t>
  </si>
  <si>
    <t>Izbrani izvajalec po dokončanju del predloži naročniku izjavo, da so dela končana in da bo vse na primopredaji ugotovljene napake in pomanjkljivosti odpravil v zapisniku dogovorjenem ali pogodbenem roku, od kvalitetnega pregleda izvedenih del. V primeru, da izvajalec ne odpravi pomanjkljivosti in napak ugotovljenih na primopredaji, v dogovorjenem roku, ima naročnik pravico naročiti dela pri drugem izvajalcu na izvajalčev račun, pri tem pa obračunati še svoje manipulativne in režijske stroške v višini 10%.</t>
  </si>
  <si>
    <t>Izvajalec del mora ravnati z odpadki, ki nastanejo pri izvajanju del zaradi gradnje po Uredba o ravnanju z odpadki, ki nastanejo pri gradbenih delih, Uradni list RS, št. 34/08 in 44/22 – ZVO-2.</t>
  </si>
  <si>
    <t>pregled in meritve ustreznosti izvedenih strojnih in elektro inštalacij, ki jih na lastne stroške izvede izvajalec.</t>
  </si>
  <si>
    <t xml:space="preserve">Upravičeni </t>
  </si>
  <si>
    <t>Neupravičeni</t>
  </si>
  <si>
    <t>Skupaj</t>
  </si>
  <si>
    <t>Upravičeni</t>
  </si>
  <si>
    <t>NEUPRAVIČENI</t>
  </si>
  <si>
    <t>UPRAVIČENI</t>
  </si>
  <si>
    <r>
      <t xml:space="preserve">Rušenje obstoječe armirano betonske plošče nad konvekomati kuhinje v nadstropju </t>
    </r>
    <r>
      <rPr>
        <b/>
        <sz val="10"/>
        <rFont val="Arial Narrow"/>
        <family val="2"/>
        <charset val="238"/>
      </rPr>
      <t>debeline 15cm</t>
    </r>
    <r>
      <rPr>
        <sz val="10"/>
        <rFont val="Arial Narrow"/>
        <family val="2"/>
        <charset val="238"/>
      </rPr>
      <t xml:space="preserve"> iz armiranega betona površine </t>
    </r>
    <r>
      <rPr>
        <b/>
        <sz val="10"/>
        <rFont val="Arial Narrow"/>
        <family val="2"/>
        <charset val="238"/>
      </rPr>
      <t xml:space="preserve">cca 12,7 m2 </t>
    </r>
    <r>
      <rPr>
        <sz val="10"/>
        <rFont val="Arial Narrow"/>
        <family val="2"/>
        <charset val="238"/>
      </rPr>
      <t>za vgradnjo nove prezračevalne tehnike, vključno z vsemi pomožnimi deli ter prenosi in prevozi do začasne deponije na gradnišču.</t>
    </r>
  </si>
  <si>
    <r>
      <t>Izdelava novega preboja za strojne inštalacije na strehi z menjalnikom</t>
    </r>
    <r>
      <rPr>
        <b/>
        <sz val="10"/>
        <rFont val="Arial Narrow"/>
        <family val="2"/>
        <charset val="238"/>
      </rPr>
      <t xml:space="preserve"> dim 410 mm x 410 mm</t>
    </r>
    <r>
      <rPr>
        <sz val="10"/>
        <rFont val="Arial Narrow"/>
        <family val="2"/>
        <charset val="238"/>
      </rPr>
      <t xml:space="preserve"> za za izdelavo novega strešnega navpičnega deflektorja vključno z vsem drobnim materilaom, tesnenjem preboja, obrabami ter odkapnimi pločevinami. Preboj se izvede skladno z obstoječo kritino. </t>
    </r>
  </si>
  <si>
    <t>Dobava in montaža novega kovinskega ARMSTRONG stropa vključno s podkonstrukcijo vključno z vsemi prenosi, odri in brobnim pritrdilnim materialom, za zapiranje strojnih inštalacij.
Nov v kuhinji</t>
  </si>
  <si>
    <t>Dobava in montaža novega ARMSTRONG stropa vključno s podkonstrukcijo vključno z vsemi prenosi, odri in brobnim pritrdilnim materialom, za zapiranje strojnih inštalacij.
Nov v kuhinji</t>
  </si>
  <si>
    <t>Montaža demontiranega ARMSTRONG stropa vključno s podkonstrukcijo vključno z vsemi prenosi, odri in brobnim pritrdilnim materialom, za zapiranje strojnih inštalacij.</t>
  </si>
  <si>
    <t xml:space="preserve">S.1 - Svetilka kot npr. E line NEXT 7651 LW19 40-840ET L150 01. Simetrično sevajoča LED svetilka. Moč 23 W, svetlobni tok 4200 lm. Optični sistem je sestavljen iz optike PMMA leč s tremi usklajenimi, tehnično učinkovitimi področji in tako zagotavlja enakomerno porazdelitev svetlobe in homogeno osvetlitev. EVG. Ra&gt;80. Svetlobni izkoristek 185 lm/W. Energijski razred A+. splošni indeks barvnega upodabljanja (CRI) Ra&gt; 80. Povprečna nazivna življenjska doba L80(tq 35 °C) = 50,000 h. UGR &lt; 19. Dolžina 1475 mm. 5 let garancije. Skladno z DIN 10500. Svetilke so primerne za uporabo v HACCP, IFS različici 6 in / ali BRC Global Standard Version 7 certificiranih podjetjih v industriji hrane in pijač. 3 SDCM. Barva ohišja RAL 9016. Certifikat CE. IP 20. Vgradnja  razsvetljave zaradi premika in vgradnje novih strojnih inštalacij - prezračevanja. </t>
  </si>
  <si>
    <t xml:space="preserve">S.2 - Svetilka kot npr. ArimoFit M73 DW19 IP 42-840 ET IP54. Vgradna zaprta LED svetilka IP54. Moč 31 W, svetlobni tok 4200 lm. Mikroprizmatična plošča CDP. Modul 600 mm x 600 mm. 3SDCM, 840. 4000K. EVG. Ra&gt;80.  Življenska doba L80(tq 25 °C) = 100.000 h. 5 let garancije. HACCP, IFS različice 6 in / ali družbe BRC Global Standard Food Version 7, certificirane v industriji hrane in pijač.  Pocinkana pločevina prebarvana z RAL 9016. Vgradnja  razsvetljave zaradi premika in vgradnje novih strojnih inštalacij - prezračevanja. </t>
  </si>
  <si>
    <t xml:space="preserve">Z.1 Svetilka kot npr. INFINITA GL RTI SE CBL LTO L. Zaprta varnostna LED svetilka. SE - pripravni spoj. Svetilo s centraliziranim diagnostičnim sistemom. Na svetilki lahko z mikro-preklopniki izbiramo želene avtonomije delovanja (1h-8h). Svetlobni tok 250 lm. Akumulator LTO4.8V1.2Ah. IP65, IK 07, ZR II. 10 leta garancije. Vgradnja  razsvetljave zaradi premika in vgradnje novih strojnih inštalacij - prezračevanja. </t>
  </si>
  <si>
    <t xml:space="preserve">Z.2 Svetilka kot npr.  INFINITA GL RTI SA CBL LTO L. Zaprta varnostna LED svetilka. SA - trajni spoj. Svetilo s centraliziranim diagnostičnim sistemom. Na svetilki lahko z mikro-preklopniki izbiramo želene avtonomije delovanja (1h-8h). Svetlobni tok 90 lm. Akumulator LTO4.8V1.2Ah. IP65, IK 07, ZR II. 10 leta garancije. Vgradnja  razsvetljave zaradi premika in vgradnje novih strojnih inštalacij - prezračevanja. </t>
  </si>
  <si>
    <t xml:space="preserve">Z.3 Svetilka kot npr.  Formula LED LI-FE SE. Varnostna LED svetilka. SE - pripravni spoj. IP 65. Svetlobni tok 1100 lm. UV stabilna. 5 let garancije. Vgradnja  razsvetljave zaradi premika in vgradnje novih strojnih inštalacij - prezračevanja. </t>
  </si>
  <si>
    <t>PROJEKTANTSKI NADZOR, PID in DZO dokumentacija</t>
  </si>
  <si>
    <t>6. SISTEM JAVLJANJA POŽARA zaradi vgradnje nove prezračevalnega sistema</t>
  </si>
  <si>
    <t xml:space="preserve"> - Vodenje ventilatorjev s funkcijo vzdrževanja konstantnega tlaka.</t>
  </si>
  <si>
    <t>Inteligentni regulacijski sistem za prezračevanje profesionalnih kuhinj samodejno optimizira pretok in tlak zraka za vsako kuhinjsko napo  glede na intenzivnost delovanja termičnih elementov pod njo.  Regulacijski sistem vključuje regulacijsko omaro,upravljalni panel z zaslonom na dotik in vse regulacijske elemente potrebne za delovanje prezračevalnega sistema - temperaturni senzorji, tlačni senzorji, servopogoni … Regulacijska omara nadometne izvedbe je izdelana v zaščiti najmanj IP20. V omaro so vgrajeni krmilnik za vodenje celotnega sistema prezračevanja kuhinje,  elementi stikalne tehnike, zaščita, sponke, glavno električno stikalo.</t>
  </si>
  <si>
    <t>Ustreza inteligentni regulacijski sistem za prezračevanje profesionalnih kuhinj s samodejno optimizacijo pretoka zraka vsake kuhinjske nape glede na intenzivnost delovanja termičnih elementov pod njo.</t>
  </si>
  <si>
    <t xml:space="preserve"> - Nadzorni modul za vzpostavitev podatkovne povezave z nadzornim sistemom uporabnika po protokolu Modbus TCP/IP. Vključuje potrebno strojno opremo in interpretacijo komunikacijskih tabel.</t>
  </si>
  <si>
    <t>Visoko učinkovita kuhinjska napa z vračanjem toplote zraka je izdelana iz inox pločevine kvalitete 1.4301 in mora dosegati naslednje ključne značilnosti:
 - visoka sesalna učinkovitost,
 - indukcijski vpih svežega zraka nazaj v napo skozi ozke reže  po celotnem notranjem obodu nape za povečano sesalno učinkovitost z možnostjo regulacije pretoka tega zraka za znižanja pretoka svežega zraka v prostor kuhinje, kadar je pretok zraka določen po kriteriju latentne energije,
 - z vpihom svežega zraka iz nape preko prednjih perforiranih stranic omogoča napa enakomerno prezračenost prostora na delovnem mestu ob termičnih elementih ob visokem deležu svežega zraka v bivalni coni z minimalno možnostjo prepiha,
 - vpihovalne reže na vrhu nape po njenem celotnem obodu omogočajo vpih svežega zraka z reguliranim dometom zraka, da se doseže enakomerna prezračenost bolj oddaljenega prostora od kuhinjske nape  ob visokem deležu svežega zraka v bivalni coni z minimalno možnostjo prepiha.</t>
  </si>
  <si>
    <t>Visoko učinkovita kuhinjska napa vključuje naslednje elemente:
 - filtracijski sistem odpadnega zraka, ki dosega visoko učinkovitost filtracije oljnih delcev, ki je lahko tudi 100% pri velikosti oljnih delcev 7 mikronov in več; 
 - prvi element filtracijskega sistema morajo biti labirintni filtri vgrajeni v napo skladno z EN 16282,
 - sistem vračanja toplote zraka s prenosniki toplote, ki morajo dosegati temperaturni izkoristek tudi preko 65%; prenosnik toplote mora biti pralen,
 - vodni grelnik za dogrevanje zraka na želeno temperaturo,
 - »By-pass« za prosto hlajenje, reguliran z motornim pogonom,
 - LED svetilke nad steklom vgrajenim v isti ravnini z inox pločevino za lažje čiščenje,
 - kanalske priključke za dovod in odvod zraka,
 - kanalske priključke za dovod svežega temperaturno obdelanega zraka v prostore kuhinje, ki jih nemore prezračiti visoko učinkovita napa,
 - opremo za regulacijo pretoka zraka glede na termično obremenitev pod napo.</t>
  </si>
  <si>
    <t>Visoko učinkovita kuhinjska napa z vračanjem toplote zraka je izdelana iz inox pločevine kvalitete 1.4301 in mora dosegati naslednje ključne značilnosti:
 - visoka sesalna učinkovitost, 
 - indukcijski vpih svežega zraka nazaj v napo skozi ozke reže  po celotnem notranjem obodu nape za povečano sesalno učinkovitost z možnostjo regulacije pretoka tega zraka za znižanja pretoka svežega zraka v prostor kuhinje, kadar je pretok zraka določen po kriteriju latentne energije,
 - z vpihom svežega zraka iz nape preko prednjih perforiranih stranic omogoča napa enakomerno prezračenost prostora na delovnem mestu ob termičnih elementih ob visokem deležu svežega zraka v bivalni coni z minimalno možnostjo prepiha,
 - vpihovalne reže na vrhu nape po njenem celotnem obodu omogočajo vpih svežega zraka z reguliranim dometom zraka, da se doseže enakomerna prezračenost bolj oddaljenega prostora od kuhinjske nape  ob visokem deležu svežega zraka v bivalni coni z minimalno možnostjo prepiha.</t>
  </si>
  <si>
    <t>Visoko učinkovita kuhinjska napa vključuje naslednje elemente:
 - filtracijski sistem odpadnega zraka, ki dosega visoko učinkovitost filtracije oljnih delcev, ki je lahko tudi 100% pri velikosti oljnih delcev 7 mikronov in več; 
 - prvi element filtracijskega sistema morajo biti labirintni filtri vgrajeni v napo skladno z EN 16282,
 - sistem vračanja toplote zraka s prenosniki toplote, ki morajo dosegati temperaturni izkoristek tudi preko 65%, prenosnik toplote mora biti pralen,
 - vodni grelnik za dogrevanje zraka na želeno temperaturo,
 - »By-pass« za prosto hlajenje, reguliran z motornim pogonom,
 - LED svetilke nad steklom vgrajenim v isti ravnini z inox pločevino za lažje čiščenje,
 - kanalske priključke za dovod in odvod zraka,
 - kanalske priključke za dovod svežega temperaturno obdelanega zraka v prostore kuhinje, ki jih nemore prezračiti visoko učinkovita napa,
 - opremo za regulacijo pretoka zraka glede na termično obremenitev pod napo.</t>
  </si>
  <si>
    <t>Napa mora imeti izmerjene karakteristike delovanja za odvod zraka v celotnem področju možnih pretokov. To omogoča v fazi zagona sistema nastavitev pretokov odvodnega zraka direktno na regulatorju brez njihovega ročnega umerjanja z instrumenti za merjenje pretoka.</t>
  </si>
  <si>
    <t>Visoko učinkovita kuhinjska napa za konvekcijske pečice je izdelana iz inox pločevine kvalitete 1.4301 in ima velik volumen zajemalnega prostora za učinkovito akumulacijo kratkotrajnih viškov pare ob odpiranju vrat konvekcijske pečice. Prednja stranica nape je perforirana za enakomeren vpih svežega zraka v delovni prostor pred konvekcijsko pečico. Varčna napa vključuje naslednje elemente:
- sistem vračanja toplote zraka s prenosniki toplote, ki dosegajo temperaturni izkoristek tudi preko 65%, prenosnik toplote mora biti pralen,
• učinkovit sistem filtracije z labirintnimi in kovinskimi pletenimi filtri,
• kanalske priključke za dovod in odvod zraka,
• opremo za regulacijo pretoka zraka glede na termično obremenitev pod napo.
Napa mora imeti izmerjene karakteristike delovanja za odvod zraka v celotnem področju možnih pretokov. To omogoča v fazi zagona sistema nastavitev pretokov odvodnega zraka direktno na regulatorju brez njihovega ročnega umerjanja z instrumenti za merjenje pretoka.</t>
  </si>
  <si>
    <r>
      <t xml:space="preserve">Najem in uporaba </t>
    </r>
    <r>
      <rPr>
        <b/>
        <sz val="10"/>
        <rFont val="Arial Narrow"/>
        <family val="2"/>
        <charset val="238"/>
      </rPr>
      <t>avtodvigala</t>
    </r>
    <r>
      <rPr>
        <sz val="10"/>
        <rFont val="Arial Narrow"/>
        <family val="2"/>
        <charset val="238"/>
      </rPr>
      <t xml:space="preserve"> za dvig in montažo ventilatorjev na streho in tudi dvig deflektorja ter zračne fajfe na streho nad sanitarijami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</si>
</sst>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0.00\ [$€-1]"/>
    <numFmt numFmtId="165" formatCode="#,##0.00\ &quot;€&quot;"/>
    <numFmt numFmtId="166" formatCode="#,##0.00\ _€"/>
    <numFmt numFmtId="167" formatCode="_-* #,##0.00\ _S_I_T_-;\-* #,##0.00\ _S_I_T_-;_-* \-??\ _S_I_T_-;_-@_-"/>
    <numFmt numFmtId="168" formatCode="_-* #,##0.00\ _S_I_T_-;\-* #,##0.00\ _S_I_T_-;_-* &quot;-&quot;??\ _S_I_T_-;_-@_-"/>
    <numFmt numFmtId="169" formatCode="0#"/>
    <numFmt numFmtId="170" formatCode="#,##0.0"/>
    <numFmt numFmtId="171" formatCode="&quot;V&quot;\ 0.00"/>
    <numFmt numFmtId="172" formatCode="#,##0.00\ [$€-1];[Red]\-#,##0.00\ [$€-1]"/>
    <numFmt numFmtId="173" formatCode="#,##0.00\ _S_I_T"/>
  </numFmts>
  <fonts count="100">
    <font>
      <sz val="10"/>
      <name val="Arial CE"/>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ont>
    <font>
      <sz val="10"/>
      <name val="Times New Roman"/>
      <family val="1"/>
      <charset val="238"/>
    </font>
    <font>
      <sz val="10"/>
      <name val="Arial CE"/>
      <charset val="238"/>
    </font>
    <font>
      <sz val="10"/>
      <name val="Arial"/>
      <family val="2"/>
      <charset val="238"/>
    </font>
    <font>
      <sz val="10"/>
      <name val="Times New Roman CE"/>
      <family val="1"/>
      <charset val="238"/>
    </font>
    <font>
      <sz val="9"/>
      <color indexed="8"/>
      <name val="Calibri"/>
      <family val="2"/>
      <charset val="238"/>
    </font>
    <font>
      <b/>
      <sz val="10"/>
      <name val="Arial"/>
      <family val="2"/>
      <charset val="238"/>
    </font>
    <font>
      <sz val="8"/>
      <name val="Arial CE"/>
    </font>
    <font>
      <sz val="10"/>
      <color indexed="8"/>
      <name val="Calibri"/>
      <family val="2"/>
      <charset val="238"/>
    </font>
    <font>
      <sz val="10"/>
      <name val="Arial CE"/>
      <family val="2"/>
      <charset val="238"/>
    </font>
    <font>
      <sz val="11"/>
      <name val="Arial"/>
      <family val="2"/>
      <charset val="238"/>
    </font>
    <font>
      <sz val="10"/>
      <name val="Arial"/>
      <family val="2"/>
      <charset val="204"/>
    </font>
    <font>
      <sz val="10"/>
      <color theme="1"/>
      <name val="Calibri"/>
      <family val="2"/>
      <charset val="238"/>
    </font>
    <font>
      <sz val="9"/>
      <color theme="1"/>
      <name val="Calibri"/>
      <family val="2"/>
      <charset val="238"/>
    </font>
    <font>
      <sz val="10"/>
      <name val="Helv"/>
      <charset val="204"/>
    </font>
    <font>
      <sz val="10"/>
      <name val="Arial Narrow"/>
      <family val="2"/>
      <charset val="238"/>
    </font>
    <font>
      <sz val="11"/>
      <name val="Calibri"/>
      <family val="2"/>
      <charset val="238"/>
      <scheme val="minor"/>
    </font>
    <font>
      <sz val="11"/>
      <color indexed="8"/>
      <name val="Calibri"/>
      <family val="2"/>
      <charset val="238"/>
    </font>
    <font>
      <sz val="20"/>
      <name val="Arial CE"/>
    </font>
    <font>
      <sz val="11"/>
      <name val="Arial CE"/>
    </font>
    <font>
      <b/>
      <sz val="10"/>
      <name val="Arial Narrow"/>
      <family val="2"/>
      <charset val="238"/>
    </font>
    <font>
      <b/>
      <sz val="10"/>
      <name val="Arial Narrow"/>
      <family val="2"/>
    </font>
    <font>
      <sz val="12"/>
      <name val="Arial Narrow"/>
      <family val="2"/>
      <charset val="238"/>
    </font>
    <font>
      <sz val="11"/>
      <name val="Arial Narrow"/>
      <family val="2"/>
      <charset val="238"/>
    </font>
    <font>
      <sz val="11"/>
      <color theme="1"/>
      <name val="Arial Narrow"/>
      <family val="2"/>
      <charset val="238"/>
    </font>
    <font>
      <sz val="10"/>
      <color theme="1"/>
      <name val="Arial Narrow"/>
      <family val="2"/>
      <charset val="238"/>
    </font>
    <font>
      <sz val="10"/>
      <color indexed="8"/>
      <name val="Arial Narrow"/>
      <family val="2"/>
      <charset val="238"/>
    </font>
    <font>
      <b/>
      <sz val="11"/>
      <name val="Arial Narrow"/>
      <family val="2"/>
      <charset val="238"/>
    </font>
    <font>
      <sz val="11"/>
      <color rgb="FFFF0000"/>
      <name val="Arial Narrow"/>
      <family val="2"/>
      <charset val="238"/>
    </font>
    <font>
      <b/>
      <sz val="10"/>
      <color theme="1"/>
      <name val="Arial Narrow"/>
      <family val="2"/>
      <charset val="238"/>
    </font>
    <font>
      <b/>
      <sz val="11"/>
      <color theme="1"/>
      <name val="Arial Narrow"/>
      <family val="2"/>
      <charset val="238"/>
    </font>
    <font>
      <sz val="10"/>
      <color rgb="FFFF0000"/>
      <name val="Arial Narrow"/>
      <family val="2"/>
      <charset val="238"/>
    </font>
    <font>
      <u/>
      <sz val="10"/>
      <name val="Arial Narrow"/>
      <family val="2"/>
      <charset val="238"/>
    </font>
    <font>
      <sz val="10"/>
      <name val="Calibri"/>
      <family val="2"/>
      <charset val="238"/>
    </font>
    <font>
      <b/>
      <sz val="10"/>
      <color rgb="FFFF0000"/>
      <name val="Arial Narrow"/>
      <family val="2"/>
      <charset val="238"/>
    </font>
    <font>
      <sz val="10"/>
      <color rgb="FF00B050"/>
      <name val="Arial Narrow"/>
      <family val="2"/>
      <charset val="238"/>
    </font>
    <font>
      <sz val="11"/>
      <color rgb="FF00B050"/>
      <name val="Arial Narrow"/>
      <family val="2"/>
      <charset val="238"/>
    </font>
    <font>
      <sz val="10"/>
      <color indexed="10"/>
      <name val="Arial Narrow"/>
      <family val="2"/>
      <charset val="238"/>
    </font>
    <font>
      <b/>
      <sz val="10"/>
      <color rgb="FF00B050"/>
      <name val="Arial Narrow"/>
      <family val="2"/>
      <charset val="238"/>
    </font>
    <font>
      <u/>
      <sz val="10"/>
      <color theme="1"/>
      <name val="Arial Narrow"/>
      <family val="2"/>
      <charset val="238"/>
    </font>
    <font>
      <b/>
      <sz val="10"/>
      <color rgb="FF000000"/>
      <name val="Arial Narrow"/>
      <family val="2"/>
      <charset val="238"/>
    </font>
    <font>
      <sz val="16"/>
      <name val="Arial CE"/>
    </font>
    <font>
      <sz val="10"/>
      <color rgb="FF1F1F1F"/>
      <name val="Arial Narrow"/>
      <family val="2"/>
      <charset val="238"/>
    </font>
    <font>
      <u/>
      <sz val="10"/>
      <color rgb="FF1F1F1F"/>
      <name val="Arial Narrow"/>
      <family val="2"/>
      <charset val="238"/>
    </font>
    <font>
      <sz val="10"/>
      <name val="Arial Narrow"/>
      <family val="2"/>
    </font>
    <font>
      <vertAlign val="superscript"/>
      <sz val="10"/>
      <name val="Arial Narrow"/>
      <family val="2"/>
      <charset val="238"/>
    </font>
    <font>
      <sz val="10"/>
      <color rgb="FF000000"/>
      <name val="Arial Narrow"/>
      <family val="2"/>
      <charset val="238"/>
    </font>
    <font>
      <sz val="13"/>
      <color indexed="8"/>
      <name val="Arial Narrow"/>
      <family val="2"/>
      <charset val="238"/>
    </font>
    <font>
      <sz val="11"/>
      <name val="Arial Narrow"/>
      <family val="2"/>
    </font>
    <font>
      <sz val="8"/>
      <color rgb="FF000000"/>
      <name val="Tahoma"/>
      <family val="2"/>
      <charset val="238"/>
    </font>
    <font>
      <sz val="7"/>
      <color rgb="FF000000"/>
      <name val="Tahoma"/>
      <family val="2"/>
      <charset val="238"/>
    </font>
    <font>
      <b/>
      <sz val="7"/>
      <color rgb="FF000000"/>
      <name val="Tahoma"/>
      <family val="2"/>
      <charset val="238"/>
    </font>
    <font>
      <sz val="8"/>
      <color indexed="8"/>
      <name val="Tahoma"/>
      <family val="2"/>
      <charset val="238"/>
    </font>
    <font>
      <i/>
      <u/>
      <sz val="10"/>
      <color theme="1"/>
      <name val="Arial Narrow"/>
      <family val="2"/>
      <charset val="238"/>
    </font>
    <font>
      <i/>
      <sz val="10"/>
      <color theme="1"/>
      <name val="Arial Narrow"/>
      <family val="2"/>
      <charset val="238"/>
    </font>
    <font>
      <i/>
      <u/>
      <sz val="10"/>
      <name val="Arial Narrow"/>
      <family val="2"/>
      <charset val="238"/>
    </font>
    <font>
      <sz val="10"/>
      <color rgb="FF000000"/>
      <name val="Calibri"/>
      <family val="2"/>
      <charset val="238"/>
    </font>
    <font>
      <b/>
      <u/>
      <sz val="10"/>
      <color theme="1"/>
      <name val="Arial Narrow"/>
      <family val="2"/>
      <charset val="238"/>
    </font>
    <font>
      <b/>
      <u/>
      <sz val="10"/>
      <name val="Arial Narrow"/>
      <family val="2"/>
      <charset val="238"/>
    </font>
    <font>
      <b/>
      <sz val="16"/>
      <name val="Arial Narrow"/>
      <family val="2"/>
      <charset val="238"/>
    </font>
    <font>
      <b/>
      <sz val="12"/>
      <name val="Arial Narrow"/>
      <family val="2"/>
      <charset val="238"/>
    </font>
    <font>
      <b/>
      <sz val="14"/>
      <name val="Arial Narrow"/>
      <family val="2"/>
      <charset val="238"/>
    </font>
    <font>
      <sz val="12"/>
      <color rgb="FFFF0000"/>
      <name val="Arial Narrow"/>
      <family val="2"/>
      <charset val="238"/>
    </font>
    <font>
      <sz val="14"/>
      <name val="Arial Narrow"/>
      <family val="2"/>
      <charset val="238"/>
    </font>
    <font>
      <vertAlign val="superscript"/>
      <sz val="12"/>
      <name val="Arial Narrow"/>
      <family val="2"/>
      <charset val="238"/>
    </font>
    <font>
      <sz val="14"/>
      <color rgb="FFFF0000"/>
      <name val="Arial Narrow"/>
      <family val="2"/>
      <charset val="238"/>
    </font>
    <font>
      <sz val="9"/>
      <color rgb="FFFF0000"/>
      <name val="Arial Narrow"/>
      <family val="2"/>
      <charset val="238"/>
    </font>
    <font>
      <sz val="9"/>
      <name val="Arial Narrow"/>
      <family val="2"/>
      <charset val="238"/>
    </font>
    <font>
      <b/>
      <sz val="18"/>
      <color indexed="8"/>
      <name val="Arial Narrow"/>
      <family val="2"/>
      <charset val="238"/>
    </font>
    <font>
      <sz val="11"/>
      <color indexed="8"/>
      <name val="Arial Narrow"/>
      <family val="2"/>
      <charset val="238"/>
    </font>
    <font>
      <b/>
      <sz val="16"/>
      <color indexed="8"/>
      <name val="Arial Narrow"/>
      <family val="2"/>
      <charset val="238"/>
    </font>
    <font>
      <sz val="12"/>
      <color indexed="8"/>
      <name val="Arial Narrow"/>
      <family val="2"/>
      <charset val="238"/>
    </font>
    <font>
      <b/>
      <sz val="14"/>
      <color indexed="8"/>
      <name val="Arial Narrow"/>
      <family val="2"/>
      <charset val="238"/>
    </font>
    <font>
      <sz val="14"/>
      <color indexed="8"/>
      <name val="Arial Narrow"/>
      <family val="2"/>
      <charset val="238"/>
    </font>
    <font>
      <b/>
      <sz val="12"/>
      <color indexed="8"/>
      <name val="Arial Narrow"/>
      <family val="2"/>
      <charset val="238"/>
    </font>
    <font>
      <b/>
      <sz val="11"/>
      <color indexed="8"/>
      <name val="Arial Narrow"/>
      <family val="2"/>
      <charset val="238"/>
    </font>
    <font>
      <sz val="16"/>
      <color indexed="8"/>
      <name val="Arial Narrow"/>
      <family val="2"/>
      <charset val="238"/>
    </font>
    <font>
      <sz val="6"/>
      <name val="Arial Narrow"/>
      <family val="2"/>
      <charset val="238"/>
    </font>
    <font>
      <i/>
      <sz val="6"/>
      <name val="Arial Narrow"/>
      <family val="2"/>
      <charset val="238"/>
    </font>
    <font>
      <sz val="9"/>
      <color indexed="8"/>
      <name val="Arial Narrow"/>
      <family val="2"/>
      <charset val="238"/>
    </font>
    <font>
      <i/>
      <sz val="9"/>
      <color indexed="8"/>
      <name val="Arial Narrow"/>
      <family val="2"/>
      <charset val="238"/>
    </font>
    <font>
      <i/>
      <sz val="9"/>
      <name val="Arial Narrow"/>
      <family val="2"/>
      <charset val="238"/>
    </font>
    <font>
      <i/>
      <sz val="8"/>
      <name val="Arial Narrow"/>
      <family val="2"/>
      <charset val="238"/>
    </font>
    <font>
      <i/>
      <sz val="5"/>
      <name val="Arial Narrow"/>
      <family val="2"/>
      <charset val="238"/>
    </font>
    <font>
      <b/>
      <sz val="10"/>
      <color indexed="8"/>
      <name val="Arial Narrow"/>
      <family val="2"/>
      <charset val="238"/>
    </font>
    <font>
      <b/>
      <sz val="9"/>
      <color indexed="8"/>
      <name val="Arial Narrow"/>
      <family val="2"/>
      <charset val="238"/>
    </font>
    <font>
      <i/>
      <sz val="10"/>
      <name val="Arial Narrow"/>
      <family val="2"/>
      <charset val="238"/>
    </font>
    <font>
      <sz val="8"/>
      <color indexed="8"/>
      <name val="Arial Narrow"/>
      <family val="2"/>
      <charset val="238"/>
    </font>
    <font>
      <sz val="8"/>
      <name val="Arial Narrow"/>
      <family val="2"/>
      <charset val="238"/>
    </font>
    <font>
      <b/>
      <i/>
      <sz val="11"/>
      <color indexed="8"/>
      <name val="Arial Narrow"/>
      <family val="2"/>
      <charset val="238"/>
    </font>
    <font>
      <i/>
      <sz val="10"/>
      <color indexed="8"/>
      <name val="Arial Narrow"/>
      <family val="2"/>
      <charset val="238"/>
    </font>
    <font>
      <b/>
      <sz val="10"/>
      <color indexed="10"/>
      <name val="Arial Narrow"/>
      <family val="2"/>
      <charset val="238"/>
    </font>
    <font>
      <b/>
      <i/>
      <sz val="14"/>
      <color indexed="8"/>
      <name val="Arial Narrow"/>
      <family val="2"/>
      <charset val="238"/>
    </font>
    <font>
      <sz val="12"/>
      <name val="Arial CE"/>
    </font>
    <font>
      <b/>
      <i/>
      <sz val="10"/>
      <color indexed="8"/>
      <name val="Arial Narrow"/>
      <family val="2"/>
      <charset val="238"/>
    </font>
    <font>
      <b/>
      <i/>
      <sz val="10"/>
      <name val="Arial Narrow"/>
      <family val="2"/>
      <charset val="238"/>
    </font>
  </fonts>
  <fills count="8">
    <fill>
      <patternFill patternType="none"/>
    </fill>
    <fill>
      <patternFill patternType="gray125"/>
    </fill>
    <fill>
      <patternFill patternType="solid">
        <fgColor indexed="22"/>
        <bgColor indexed="64"/>
      </patternFill>
    </fill>
    <fill>
      <patternFill patternType="solid">
        <fgColor rgb="FFC0C0C0"/>
        <bgColor indexed="64"/>
      </patternFill>
    </fill>
    <fill>
      <patternFill patternType="solid">
        <fgColor indexed="9"/>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bottom style="double">
        <color auto="1"/>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double">
        <color indexed="64"/>
      </left>
      <right/>
      <top/>
      <bottom/>
      <diagonal/>
    </border>
    <border>
      <left/>
      <right style="double">
        <color indexed="64"/>
      </right>
      <top/>
      <bottom/>
      <diagonal/>
    </border>
    <border>
      <left/>
      <right/>
      <top/>
      <bottom style="medium">
        <color indexed="64"/>
      </bottom>
      <diagonal/>
    </border>
  </borders>
  <cellStyleXfs count="49">
    <xf numFmtId="0" fontId="0" fillId="0" borderId="0"/>
    <xf numFmtId="0" fontId="5" fillId="0" borderId="0"/>
    <xf numFmtId="0" fontId="8" fillId="0" borderId="0"/>
    <xf numFmtId="4" fontId="9" fillId="0" borderId="0">
      <alignment horizontal="right" vertical="top"/>
    </xf>
    <xf numFmtId="4" fontId="12" fillId="0" borderId="0">
      <alignment horizontal="right" vertical="top" wrapText="1"/>
    </xf>
    <xf numFmtId="0" fontId="13" fillId="0" borderId="0"/>
    <xf numFmtId="0" fontId="14" fillId="0" borderId="0"/>
    <xf numFmtId="0" fontId="15" fillId="0" borderId="0"/>
    <xf numFmtId="0" fontId="7" fillId="0" borderId="0"/>
    <xf numFmtId="0" fontId="13" fillId="0" borderId="0"/>
    <xf numFmtId="0" fontId="13" fillId="0" borderId="0"/>
    <xf numFmtId="0" fontId="5" fillId="0" borderId="0"/>
    <xf numFmtId="4" fontId="16" fillId="0" borderId="0">
      <alignment horizontal="right" vertical="top" wrapText="1"/>
    </xf>
    <xf numFmtId="4" fontId="12" fillId="0" borderId="0">
      <alignment horizontal="left" vertical="top" wrapText="1"/>
    </xf>
    <xf numFmtId="4" fontId="17" fillId="0" borderId="0">
      <alignment horizontal="right" vertical="top"/>
    </xf>
    <xf numFmtId="4" fontId="16" fillId="0" borderId="0">
      <alignment horizontal="left" vertical="top" wrapText="1"/>
    </xf>
    <xf numFmtId="4" fontId="9" fillId="0" borderId="0">
      <alignment horizontal="right" vertical="top"/>
    </xf>
    <xf numFmtId="4" fontId="12" fillId="0" borderId="0">
      <alignment horizontal="right" vertical="top" wrapText="1"/>
    </xf>
    <xf numFmtId="0" fontId="18" fillId="0" borderId="0"/>
    <xf numFmtId="0" fontId="13" fillId="0" borderId="0"/>
    <xf numFmtId="0" fontId="18" fillId="0" borderId="0"/>
    <xf numFmtId="0" fontId="15" fillId="0" borderId="0"/>
    <xf numFmtId="0" fontId="13" fillId="0" borderId="0"/>
    <xf numFmtId="167" fontId="13" fillId="0" borderId="0" applyFill="0" applyBorder="0" applyAlignment="0" applyProtection="0"/>
    <xf numFmtId="0" fontId="7" fillId="0" borderId="0"/>
    <xf numFmtId="0" fontId="7" fillId="0" borderId="0"/>
    <xf numFmtId="0" fontId="7" fillId="0" borderId="0"/>
    <xf numFmtId="0" fontId="21" fillId="0" borderId="0"/>
    <xf numFmtId="0" fontId="2" fillId="0" borderId="0"/>
    <xf numFmtId="0" fontId="1" fillId="0" borderId="0"/>
    <xf numFmtId="0" fontId="7" fillId="0" borderId="0"/>
    <xf numFmtId="0" fontId="21" fillId="0" borderId="0"/>
    <xf numFmtId="168" fontId="6" fillId="0" borderId="0" applyFont="0" applyFill="0" applyBorder="0" applyAlignment="0" applyProtection="0"/>
    <xf numFmtId="164" fontId="7" fillId="0" borderId="0"/>
    <xf numFmtId="0" fontId="13" fillId="0" borderId="0"/>
    <xf numFmtId="0" fontId="7" fillId="0" borderId="0"/>
    <xf numFmtId="0" fontId="15" fillId="0" borderId="0"/>
    <xf numFmtId="0" fontId="13" fillId="0" borderId="0"/>
    <xf numFmtId="43" fontId="4" fillId="0" borderId="0" applyFont="0" applyFill="0" applyBorder="0" applyAlignment="0" applyProtection="0"/>
    <xf numFmtId="9" fontId="4" fillId="0" borderId="0" applyFont="0" applyFill="0" applyBorder="0" applyAlignment="0" applyProtection="0"/>
    <xf numFmtId="0" fontId="7" fillId="0" borderId="0" applyNumberFormat="0" applyFill="0" applyBorder="0" applyAlignment="0" applyProtection="0"/>
    <xf numFmtId="0" fontId="6" fillId="0" borderId="0"/>
    <xf numFmtId="0" fontId="53" fillId="0" borderId="0">
      <alignment horizontal="left" vertical="top"/>
    </xf>
    <xf numFmtId="0" fontId="54" fillId="0" borderId="0">
      <alignment horizontal="left" vertical="top"/>
    </xf>
    <xf numFmtId="0" fontId="55" fillId="3" borderId="0">
      <alignment horizontal="left" vertical="center"/>
    </xf>
    <xf numFmtId="0" fontId="55" fillId="0" borderId="0">
      <alignment horizontal="left"/>
    </xf>
    <xf numFmtId="0" fontId="56" fillId="4" borderId="0">
      <alignment horizontal="left" vertical="top"/>
    </xf>
    <xf numFmtId="0" fontId="21" fillId="0" borderId="0"/>
    <xf numFmtId="44" fontId="4" fillId="0" borderId="0" applyFont="0" applyFill="0" applyBorder="0" applyAlignment="0" applyProtection="0"/>
  </cellStyleXfs>
  <cellXfs count="646">
    <xf numFmtId="0" fontId="0" fillId="0" borderId="0" xfId="0"/>
    <xf numFmtId="0" fontId="19" fillId="0" borderId="0" xfId="0" applyFont="1" applyAlignment="1">
      <alignment wrapText="1"/>
    </xf>
    <xf numFmtId="0" fontId="19" fillId="0" borderId="0" xfId="0" applyFont="1" applyAlignment="1">
      <alignment horizontal="left" vertical="top" wrapText="1"/>
    </xf>
    <xf numFmtId="0" fontId="72" fillId="2" borderId="5" xfId="0" applyFont="1" applyFill="1" applyBorder="1" applyAlignment="1">
      <alignment horizontal="left"/>
    </xf>
    <xf numFmtId="0" fontId="73" fillId="2" borderId="5" xfId="0" applyFont="1" applyFill="1" applyBorder="1"/>
    <xf numFmtId="0" fontId="74" fillId="2" borderId="5" xfId="0" applyFont="1" applyFill="1" applyBorder="1" applyAlignment="1">
      <alignment horizontal="center"/>
    </xf>
    <xf numFmtId="0" fontId="74" fillId="2" borderId="5" xfId="0" applyFont="1" applyFill="1" applyBorder="1"/>
    <xf numFmtId="0" fontId="74" fillId="2" borderId="3" xfId="0" applyFont="1" applyFill="1" applyBorder="1"/>
    <xf numFmtId="0" fontId="75" fillId="0" borderId="0" xfId="0" applyFont="1"/>
    <xf numFmtId="0" fontId="72" fillId="0" borderId="0" xfId="0" applyFont="1"/>
    <xf numFmtId="0" fontId="73" fillId="0" borderId="0" xfId="0" applyFont="1"/>
    <xf numFmtId="2" fontId="75" fillId="0" borderId="0" xfId="0" applyNumberFormat="1" applyFont="1" applyAlignment="1">
      <alignment horizontal="right"/>
    </xf>
    <xf numFmtId="164" fontId="75" fillId="0" borderId="0" xfId="0" applyNumberFormat="1" applyFont="1" applyAlignment="1">
      <alignment horizontal="right"/>
    </xf>
    <xf numFmtId="49" fontId="76" fillId="2" borderId="2" xfId="0" applyNumberFormat="1" applyFont="1" applyFill="1" applyBorder="1" applyAlignment="1">
      <alignment horizontal="left" vertical="top"/>
    </xf>
    <xf numFmtId="0" fontId="76" fillId="2" borderId="5" xfId="0" applyFont="1" applyFill="1" applyBorder="1" applyAlignment="1">
      <alignment horizontal="left"/>
    </xf>
    <xf numFmtId="0" fontId="77" fillId="2" borderId="5" xfId="0" applyFont="1" applyFill="1" applyBorder="1"/>
    <xf numFmtId="0" fontId="76" fillId="2" borderId="5" xfId="0" applyFont="1" applyFill="1" applyBorder="1" applyAlignment="1">
      <alignment horizontal="center"/>
    </xf>
    <xf numFmtId="0" fontId="76" fillId="2" borderId="5" xfId="0" applyFont="1" applyFill="1" applyBorder="1"/>
    <xf numFmtId="0" fontId="76" fillId="2" borderId="3" xfId="0" applyFont="1" applyFill="1" applyBorder="1"/>
    <xf numFmtId="0" fontId="78" fillId="0" borderId="0" xfId="0" applyFont="1"/>
    <xf numFmtId="0" fontId="79" fillId="0" borderId="0" xfId="0" applyFont="1"/>
    <xf numFmtId="2" fontId="78" fillId="0" borderId="0" xfId="0" applyNumberFormat="1" applyFont="1" applyAlignment="1">
      <alignment horizontal="right"/>
    </xf>
    <xf numFmtId="0" fontId="73" fillId="0" borderId="15" xfId="0" applyFont="1" applyBorder="1"/>
    <xf numFmtId="49" fontId="73" fillId="0" borderId="0" xfId="0" applyNumberFormat="1" applyFont="1"/>
    <xf numFmtId="172" fontId="73" fillId="0" borderId="16" xfId="0" applyNumberFormat="1" applyFont="1" applyBorder="1"/>
    <xf numFmtId="2" fontId="73" fillId="0" borderId="0" xfId="0" applyNumberFormat="1" applyFont="1" applyAlignment="1">
      <alignment horizontal="right"/>
    </xf>
    <xf numFmtId="164" fontId="73" fillId="0" borderId="0" xfId="0" applyNumberFormat="1" applyFont="1" applyAlignment="1">
      <alignment horizontal="right"/>
    </xf>
    <xf numFmtId="2" fontId="73" fillId="0" borderId="0" xfId="0" applyNumberFormat="1" applyFont="1"/>
    <xf numFmtId="0" fontId="75" fillId="0" borderId="15" xfId="0" applyFont="1" applyBorder="1"/>
    <xf numFmtId="0" fontId="75" fillId="0" borderId="16" xfId="0" applyFont="1" applyBorder="1"/>
    <xf numFmtId="49" fontId="77" fillId="2" borderId="17" xfId="0" applyNumberFormat="1" applyFont="1" applyFill="1" applyBorder="1" applyAlignment="1">
      <alignment horizontal="left" vertical="top"/>
    </xf>
    <xf numFmtId="172" fontId="77" fillId="2" borderId="18" xfId="0" applyNumberFormat="1" applyFont="1" applyFill="1" applyBorder="1"/>
    <xf numFmtId="172" fontId="77" fillId="2" borderId="19" xfId="0" applyNumberFormat="1" applyFont="1" applyFill="1" applyBorder="1"/>
    <xf numFmtId="164" fontId="78" fillId="0" borderId="0" xfId="0" applyNumberFormat="1" applyFont="1" applyAlignment="1">
      <alignment horizontal="right"/>
    </xf>
    <xf numFmtId="49" fontId="74" fillId="2" borderId="17" xfId="0" applyNumberFormat="1" applyFont="1" applyFill="1" applyBorder="1" applyAlignment="1">
      <alignment horizontal="left" vertical="top"/>
    </xf>
    <xf numFmtId="0" fontId="74" fillId="2" borderId="18" xfId="0" applyFont="1" applyFill="1" applyBorder="1" applyAlignment="1">
      <alignment vertical="top"/>
    </xf>
    <xf numFmtId="172" fontId="74" fillId="2" borderId="19" xfId="0" applyNumberFormat="1" applyFont="1" applyFill="1" applyBorder="1"/>
    <xf numFmtId="0" fontId="80" fillId="0" borderId="0" xfId="0" applyFont="1"/>
    <xf numFmtId="0" fontId="81" fillId="0" borderId="20" xfId="0" applyFont="1" applyBorder="1" applyAlignment="1" applyProtection="1">
      <alignment horizontal="right" vertical="top"/>
      <protection hidden="1"/>
    </xf>
    <xf numFmtId="49" fontId="82" fillId="0" borderId="21" xfId="0" applyNumberFormat="1" applyFont="1" applyBorder="1" applyProtection="1">
      <protection hidden="1"/>
    </xf>
    <xf numFmtId="0" fontId="82" fillId="0" borderId="21" xfId="0" applyFont="1" applyBorder="1" applyAlignment="1" applyProtection="1">
      <alignment horizontal="center" vertical="top"/>
      <protection hidden="1"/>
    </xf>
    <xf numFmtId="0" fontId="19" fillId="0" borderId="21" xfId="0" applyFont="1" applyBorder="1" applyAlignment="1" applyProtection="1">
      <alignment horizontal="right"/>
      <protection hidden="1"/>
    </xf>
    <xf numFmtId="173" fontId="82" fillId="0" borderId="22" xfId="0" applyNumberFormat="1" applyFont="1" applyBorder="1" applyAlignment="1" applyProtection="1">
      <alignment horizontal="right"/>
      <protection hidden="1"/>
    </xf>
    <xf numFmtId="0" fontId="82" fillId="0" borderId="0" xfId="0" applyFont="1" applyProtection="1">
      <protection hidden="1"/>
    </xf>
    <xf numFmtId="49" fontId="30" fillId="0" borderId="0" xfId="0" applyNumberFormat="1" applyFont="1" applyAlignment="1" applyProtection="1">
      <alignment horizontal="left" wrapText="1"/>
      <protection hidden="1"/>
    </xf>
    <xf numFmtId="0" fontId="19" fillId="0" borderId="0" xfId="0" applyFont="1" applyProtection="1">
      <protection hidden="1"/>
    </xf>
    <xf numFmtId="0" fontId="78" fillId="0" borderId="0" xfId="0" applyFont="1" applyAlignment="1">
      <alignment vertical="top" wrapText="1"/>
    </xf>
    <xf numFmtId="49" fontId="83" fillId="0" borderId="0" xfId="0" applyNumberFormat="1" applyFont="1" applyAlignment="1">
      <alignment horizontal="right" vertical="top" wrapText="1"/>
    </xf>
    <xf numFmtId="0" fontId="71" fillId="0" borderId="0" xfId="38" applyNumberFormat="1" applyFont="1" applyFill="1" applyBorder="1" applyAlignment="1" applyProtection="1">
      <alignment horizontal="right" vertical="top"/>
      <protection locked="0"/>
    </xf>
    <xf numFmtId="4" fontId="71" fillId="0" borderId="0" xfId="38" applyNumberFormat="1" applyFont="1" applyFill="1" applyBorder="1" applyAlignment="1" applyProtection="1">
      <alignment horizontal="right" vertical="top"/>
    </xf>
    <xf numFmtId="0" fontId="71" fillId="0" borderId="0" xfId="38" applyNumberFormat="1" applyFont="1" applyFill="1" applyBorder="1" applyAlignment="1" applyProtection="1">
      <alignment horizontal="right" vertical="top"/>
    </xf>
    <xf numFmtId="0" fontId="83" fillId="0" borderId="0" xfId="0" applyFont="1" applyAlignment="1">
      <alignment horizontal="center" vertical="top" wrapText="1"/>
    </xf>
    <xf numFmtId="0" fontId="88" fillId="0" borderId="0" xfId="0" applyFont="1" applyAlignment="1" applyProtection="1">
      <alignment horizontal="right" vertical="center" wrapText="1"/>
      <protection locked="0"/>
    </xf>
    <xf numFmtId="1" fontId="27" fillId="0" borderId="0" xfId="0" applyNumberFormat="1" applyFont="1" applyAlignment="1" applyProtection="1">
      <alignment horizontal="right" vertical="top" wrapText="1"/>
      <protection locked="0"/>
    </xf>
    <xf numFmtId="0" fontId="79" fillId="0" borderId="31" xfId="0" applyFont="1" applyBorder="1" applyAlignment="1">
      <alignment vertical="top" wrapText="1"/>
    </xf>
    <xf numFmtId="4" fontId="31" fillId="0" borderId="32" xfId="0" applyNumberFormat="1" applyFont="1" applyBorder="1" applyAlignment="1" applyProtection="1">
      <alignment horizontal="right" vertical="top"/>
      <protection locked="0"/>
    </xf>
    <xf numFmtId="0" fontId="79" fillId="0" borderId="0" xfId="0" applyFont="1" applyAlignment="1" applyProtection="1">
      <alignment horizontal="right" vertical="center" wrapText="1"/>
      <protection locked="0"/>
    </xf>
    <xf numFmtId="49" fontId="79" fillId="0" borderId="0" xfId="0" applyNumberFormat="1" applyFont="1" applyAlignment="1" applyProtection="1">
      <alignment horizontal="fill" vertical="center" wrapText="1"/>
      <protection locked="0"/>
    </xf>
    <xf numFmtId="0" fontId="79" fillId="0" borderId="0" xfId="0" applyFont="1" applyAlignment="1" applyProtection="1">
      <alignment horizontal="center" vertical="center" wrapText="1"/>
      <protection locked="0"/>
    </xf>
    <xf numFmtId="0" fontId="31" fillId="0" borderId="0" xfId="0" applyFont="1" applyAlignment="1" applyProtection="1">
      <alignment horizontal="right" vertical="center" wrapText="1"/>
      <protection locked="0"/>
    </xf>
    <xf numFmtId="49" fontId="88" fillId="0" borderId="0" xfId="0" applyNumberFormat="1" applyFont="1" applyAlignment="1" applyProtection="1">
      <alignment horizontal="fill" vertical="center" wrapText="1"/>
      <protection locked="0"/>
    </xf>
    <xf numFmtId="0" fontId="88" fillId="0" borderId="0" xfId="0" applyFont="1" applyAlignment="1" applyProtection="1">
      <alignment horizontal="center" vertical="center" wrapText="1"/>
      <protection locked="0"/>
    </xf>
    <xf numFmtId="0" fontId="24" fillId="0" borderId="0" xfId="0" applyFont="1" applyAlignment="1" applyProtection="1">
      <alignment horizontal="right" vertical="center" wrapText="1"/>
      <protection locked="0"/>
    </xf>
    <xf numFmtId="1" fontId="19" fillId="0" borderId="0" xfId="0" applyNumberFormat="1" applyFont="1" applyAlignment="1" applyProtection="1">
      <alignment horizontal="right" vertical="top" wrapText="1"/>
      <protection hidden="1"/>
    </xf>
    <xf numFmtId="49" fontId="94" fillId="0" borderId="0" xfId="0" applyNumberFormat="1" applyFont="1" applyAlignment="1" applyProtection="1">
      <alignment horizontal="center"/>
      <protection hidden="1"/>
    </xf>
    <xf numFmtId="0" fontId="19" fillId="0" borderId="0" xfId="0" applyFont="1" applyAlignment="1" applyProtection="1">
      <alignment horizontal="right"/>
      <protection hidden="1"/>
    </xf>
    <xf numFmtId="173" fontId="24" fillId="0" borderId="0" xfId="0" applyNumberFormat="1" applyFont="1" applyAlignment="1" applyProtection="1">
      <alignment horizontal="right"/>
      <protection hidden="1"/>
    </xf>
    <xf numFmtId="0" fontId="19" fillId="0" borderId="21" xfId="0" applyFont="1" applyBorder="1" applyAlignment="1" applyProtection="1">
      <alignment horizontal="center" vertical="top"/>
      <protection hidden="1"/>
    </xf>
    <xf numFmtId="0" fontId="65" fillId="0" borderId="0" xfId="0" applyFont="1" applyProtection="1">
      <protection hidden="1"/>
    </xf>
    <xf numFmtId="49" fontId="78" fillId="0" borderId="6" xfId="0" applyNumberFormat="1" applyFont="1" applyBorder="1" applyAlignment="1" applyProtection="1">
      <alignment horizontal="fill" vertical="center" wrapText="1"/>
      <protection locked="0"/>
    </xf>
    <xf numFmtId="0" fontId="78" fillId="0" borderId="6" xfId="0" applyFont="1" applyBorder="1" applyAlignment="1" applyProtection="1">
      <alignment horizontal="center" vertical="center" wrapText="1"/>
      <protection locked="0"/>
    </xf>
    <xf numFmtId="0" fontId="78" fillId="0" borderId="6" xfId="0" applyFont="1" applyBorder="1" applyAlignment="1" applyProtection="1">
      <alignment horizontal="right" vertical="center" wrapText="1"/>
      <protection locked="0"/>
    </xf>
    <xf numFmtId="0" fontId="64" fillId="0" borderId="6" xfId="0" applyFont="1" applyBorder="1" applyAlignment="1" applyProtection="1">
      <alignment horizontal="right" vertical="center" wrapText="1"/>
      <protection locked="0"/>
    </xf>
    <xf numFmtId="0" fontId="95" fillId="0" borderId="0" xfId="0" applyFont="1" applyAlignment="1" applyProtection="1">
      <alignment horizontal="center" vertical="center" wrapText="1"/>
      <protection hidden="1"/>
    </xf>
    <xf numFmtId="0" fontId="76" fillId="0" borderId="0" xfId="0" applyFont="1" applyAlignment="1" applyProtection="1">
      <alignment horizontal="right" vertical="center" wrapText="1"/>
      <protection locked="0"/>
    </xf>
    <xf numFmtId="49" fontId="96" fillId="0" borderId="33" xfId="0" applyNumberFormat="1" applyFont="1" applyBorder="1" applyAlignment="1" applyProtection="1">
      <alignment vertical="top" wrapText="1"/>
      <protection locked="0"/>
    </xf>
    <xf numFmtId="0" fontId="76" fillId="0" borderId="34" xfId="0" applyFont="1" applyBorder="1" applyAlignment="1" applyProtection="1">
      <alignment horizontal="center" vertical="top" wrapText="1"/>
      <protection locked="0"/>
    </xf>
    <xf numFmtId="4" fontId="65" fillId="0" borderId="34" xfId="0" applyNumberFormat="1" applyFont="1" applyBorder="1" applyAlignment="1" applyProtection="1">
      <alignment horizontal="center" vertical="top" wrapText="1"/>
      <protection locked="0"/>
    </xf>
    <xf numFmtId="0" fontId="65" fillId="0" borderId="34" xfId="0" applyFont="1" applyBorder="1" applyAlignment="1" applyProtection="1">
      <alignment horizontal="right" vertical="top"/>
      <protection locked="0"/>
    </xf>
    <xf numFmtId="4" fontId="65" fillId="0" borderId="35" xfId="0" applyNumberFormat="1" applyFont="1" applyBorder="1" applyAlignment="1" applyProtection="1">
      <alignment horizontal="right" vertical="top"/>
      <protection locked="0"/>
    </xf>
    <xf numFmtId="0" fontId="67" fillId="0" borderId="0" xfId="0" applyFont="1" applyProtection="1">
      <protection hidden="1"/>
    </xf>
    <xf numFmtId="2" fontId="73" fillId="0" borderId="5" xfId="0" applyNumberFormat="1" applyFont="1" applyBorder="1" applyAlignment="1" applyProtection="1">
      <alignment horizontal="center" vertical="top" wrapText="1"/>
      <protection locked="0"/>
    </xf>
    <xf numFmtId="2" fontId="27" fillId="0" borderId="5" xfId="0" applyNumberFormat="1" applyFont="1" applyBorder="1" applyAlignment="1" applyProtection="1">
      <alignment horizontal="center" vertical="top" wrapText="1"/>
      <protection locked="0"/>
    </xf>
    <xf numFmtId="0" fontId="27" fillId="0" borderId="5" xfId="0" applyFont="1" applyBorder="1" applyAlignment="1" applyProtection="1">
      <alignment horizontal="right" vertical="top"/>
      <protection locked="0"/>
    </xf>
    <xf numFmtId="4" fontId="19" fillId="0" borderId="0" xfId="38" applyNumberFormat="1" applyFont="1" applyFill="1" applyBorder="1" applyAlignment="1" applyProtection="1">
      <alignment horizontal="right" vertical="top"/>
    </xf>
    <xf numFmtId="4" fontId="90" fillId="0" borderId="0" xfId="38" applyNumberFormat="1" applyFont="1" applyFill="1" applyBorder="1" applyAlignment="1" applyProtection="1">
      <alignment horizontal="right" vertical="top"/>
    </xf>
    <xf numFmtId="0" fontId="24" fillId="5" borderId="0" xfId="0" applyFont="1" applyFill="1" applyAlignment="1">
      <alignment horizontal="right" vertical="top" indent="1"/>
    </xf>
    <xf numFmtId="0" fontId="64" fillId="5" borderId="0" xfId="0" applyFont="1" applyFill="1" applyAlignment="1">
      <alignment vertical="center"/>
    </xf>
    <xf numFmtId="0" fontId="24" fillId="0" borderId="0" xfId="0" applyFont="1" applyAlignment="1">
      <alignment horizontal="right" vertical="top" indent="1"/>
    </xf>
    <xf numFmtId="0" fontId="64" fillId="0" borderId="0" xfId="0" applyFont="1" applyAlignment="1">
      <alignment vertical="center"/>
    </xf>
    <xf numFmtId="0" fontId="71" fillId="6" borderId="4" xfId="0" applyFont="1" applyFill="1" applyBorder="1" applyAlignment="1">
      <alignment horizontal="right" vertical="top" indent="1"/>
    </xf>
    <xf numFmtId="0" fontId="71" fillId="6" borderId="4" xfId="0" applyFont="1" applyFill="1" applyBorder="1" applyAlignment="1">
      <alignment horizontal="justify" vertical="center" wrapText="1"/>
    </xf>
    <xf numFmtId="0" fontId="19" fillId="0" borderId="0" xfId="0" applyFont="1" applyAlignment="1">
      <alignment horizontal="right" vertical="top" wrapText="1" indent="1"/>
    </xf>
    <xf numFmtId="0" fontId="71" fillId="0" borderId="0" xfId="0" applyFont="1" applyAlignment="1">
      <alignment horizontal="right" vertical="top" indent="1"/>
    </xf>
    <xf numFmtId="0" fontId="19" fillId="0" borderId="0" xfId="0" applyFont="1" applyAlignment="1">
      <alignment horizontal="right" vertical="top" indent="1"/>
    </xf>
    <xf numFmtId="0" fontId="0" fillId="0" borderId="0" xfId="0" applyAlignment="1">
      <alignment horizontal="right" vertical="top" indent="1"/>
    </xf>
    <xf numFmtId="0" fontId="19" fillId="0" borderId="0" xfId="0" applyFont="1"/>
    <xf numFmtId="0" fontId="27" fillId="0" borderId="4" xfId="0" applyFont="1" applyBorder="1"/>
    <xf numFmtId="0" fontId="19" fillId="0" borderId="4" xfId="0" applyFont="1" applyBorder="1" applyAlignment="1">
      <alignment horizontal="center"/>
    </xf>
    <xf numFmtId="4" fontId="48" fillId="0" borderId="4" xfId="0" applyNumberFormat="1" applyFont="1" applyBorder="1" applyAlignment="1">
      <alignment horizontal="right"/>
    </xf>
    <xf numFmtId="0" fontId="26" fillId="0" borderId="4" xfId="0" applyFont="1" applyBorder="1"/>
    <xf numFmtId="4" fontId="26" fillId="0" borderId="4" xfId="0" applyNumberFormat="1" applyFont="1" applyBorder="1" applyAlignment="1">
      <alignment horizontal="right"/>
    </xf>
    <xf numFmtId="0" fontId="19" fillId="0" borderId="1" xfId="0" applyFont="1" applyBorder="1"/>
    <xf numFmtId="0" fontId="19" fillId="0" borderId="1" xfId="0" applyFont="1" applyBorder="1" applyAlignment="1">
      <alignment horizontal="center"/>
    </xf>
    <xf numFmtId="0" fontId="19" fillId="0" borderId="2" xfId="0" applyFont="1" applyBorder="1" applyAlignment="1">
      <alignment horizontal="center"/>
    </xf>
    <xf numFmtId="4" fontId="48" fillId="0" borderId="1" xfId="0" applyNumberFormat="1" applyFont="1" applyBorder="1" applyAlignment="1">
      <alignment horizontal="right"/>
    </xf>
    <xf numFmtId="3" fontId="24" fillId="0" borderId="2" xfId="0" applyNumberFormat="1" applyFont="1" applyBorder="1"/>
    <xf numFmtId="4" fontId="19" fillId="0" borderId="3" xfId="0" applyNumberFormat="1" applyFont="1" applyBorder="1" applyAlignment="1">
      <alignment horizontal="right"/>
    </xf>
    <xf numFmtId="0" fontId="19" fillId="0" borderId="0" xfId="0" applyFont="1" applyAlignment="1">
      <alignment horizontal="center" vertical="top"/>
    </xf>
    <xf numFmtId="0" fontId="19" fillId="0" borderId="0" xfId="0" applyFont="1" applyAlignment="1">
      <alignment horizontal="justify" vertical="top" wrapText="1"/>
    </xf>
    <xf numFmtId="0" fontId="19" fillId="0" borderId="0" xfId="0" applyFont="1" applyAlignment="1">
      <alignment horizontal="center"/>
    </xf>
    <xf numFmtId="4" fontId="48" fillId="0" borderId="0" xfId="0" applyNumberFormat="1" applyFont="1" applyAlignment="1">
      <alignment horizontal="right"/>
    </xf>
    <xf numFmtId="3" fontId="24" fillId="0" borderId="0" xfId="0" applyNumberFormat="1" applyFont="1"/>
    <xf numFmtId="4" fontId="19" fillId="0" borderId="0" xfId="0" applyNumberFormat="1" applyFont="1" applyAlignment="1">
      <alignment horizontal="right"/>
    </xf>
    <xf numFmtId="0" fontId="31" fillId="0" borderId="0" xfId="0" applyFont="1" applyAlignment="1">
      <alignment horizontal="left" vertical="top" wrapText="1"/>
    </xf>
    <xf numFmtId="0" fontId="19" fillId="0" borderId="0" xfId="1" applyFont="1" applyAlignment="1">
      <alignment wrapText="1"/>
    </xf>
    <xf numFmtId="0" fontId="19" fillId="0" borderId="0" xfId="1" applyFont="1" applyAlignment="1">
      <alignment horizontal="center"/>
    </xf>
    <xf numFmtId="0" fontId="19" fillId="0" borderId="0" xfId="22" applyFont="1" applyAlignment="1">
      <alignment horizontal="center" wrapText="1"/>
    </xf>
    <xf numFmtId="4" fontId="48" fillId="0" borderId="0" xfId="1" applyNumberFormat="1" applyFont="1" applyAlignment="1">
      <alignment horizontal="right"/>
    </xf>
    <xf numFmtId="4" fontId="19" fillId="0" borderId="0" xfId="1" applyNumberFormat="1" applyFont="1" applyAlignment="1">
      <alignment horizontal="right"/>
    </xf>
    <xf numFmtId="0" fontId="10" fillId="0" borderId="0" xfId="1" applyFont="1"/>
    <xf numFmtId="4" fontId="10" fillId="0" borderId="0" xfId="1" applyNumberFormat="1" applyFont="1"/>
    <xf numFmtId="0" fontId="7" fillId="0" borderId="0" xfId="1" applyFont="1"/>
    <xf numFmtId="0" fontId="19" fillId="0" borderId="0" xfId="7" applyFont="1" applyAlignment="1">
      <alignment horizontal="left" vertical="top" wrapText="1"/>
    </xf>
    <xf numFmtId="0" fontId="19" fillId="0" borderId="0" xfId="7" applyFont="1" applyAlignment="1">
      <alignment horizontal="center" wrapText="1"/>
    </xf>
    <xf numFmtId="4" fontId="48" fillId="0" borderId="0" xfId="0" applyNumberFormat="1" applyFont="1" applyAlignment="1">
      <alignment horizontal="right" wrapText="1"/>
    </xf>
    <xf numFmtId="4" fontId="19" fillId="0" borderId="0" xfId="6" applyNumberFormat="1" applyFont="1" applyAlignment="1">
      <alignment horizontal="right"/>
    </xf>
    <xf numFmtId="0" fontId="19" fillId="0" borderId="0" xfId="6" applyFont="1"/>
    <xf numFmtId="0" fontId="19" fillId="0" borderId="0" xfId="0" applyFont="1" applyAlignment="1">
      <alignment horizontal="center" wrapText="1"/>
    </xf>
    <xf numFmtId="14" fontId="24" fillId="0" borderId="0" xfId="5" applyNumberFormat="1" applyFont="1" applyAlignment="1">
      <alignment horizontal="left" vertical="top" wrapText="1"/>
    </xf>
    <xf numFmtId="0" fontId="35" fillId="0" borderId="0" xfId="0" applyFont="1" applyAlignment="1">
      <alignment horizontal="center" wrapText="1"/>
    </xf>
    <xf numFmtId="4" fontId="48" fillId="0" borderId="0" xfId="3" applyFont="1" applyAlignment="1">
      <alignment horizontal="right"/>
    </xf>
    <xf numFmtId="4" fontId="19" fillId="0" borderId="0" xfId="4" applyFont="1" applyAlignment="1">
      <alignment horizontal="right" wrapText="1"/>
    </xf>
    <xf numFmtId="4" fontId="29" fillId="0" borderId="0" xfId="4" applyFont="1">
      <alignment horizontal="right" vertical="top" wrapText="1"/>
    </xf>
    <xf numFmtId="3" fontId="19" fillId="0" borderId="0" xfId="4" applyNumberFormat="1" applyFont="1" applyAlignment="1">
      <alignment horizontal="center" vertical="top" wrapText="1"/>
    </xf>
    <xf numFmtId="4" fontId="19" fillId="0" borderId="0" xfId="3" applyFont="1" applyAlignment="1">
      <alignment horizontal="right"/>
    </xf>
    <xf numFmtId="0" fontId="35" fillId="0" borderId="0" xfId="0" applyFont="1"/>
    <xf numFmtId="0" fontId="29" fillId="0" borderId="0" xfId="0" applyFont="1"/>
    <xf numFmtId="0" fontId="19" fillId="0" borderId="0" xfId="17" applyNumberFormat="1" applyFont="1" applyAlignment="1">
      <alignment horizontal="center" vertical="top" wrapText="1"/>
    </xf>
    <xf numFmtId="0" fontId="19" fillId="0" borderId="0" xfId="0" applyFont="1" applyAlignment="1">
      <alignment vertical="top" wrapText="1"/>
    </xf>
    <xf numFmtId="0" fontId="19" fillId="0" borderId="0" xfId="7" applyFont="1" applyAlignment="1">
      <alignment horizontal="center"/>
    </xf>
    <xf numFmtId="4" fontId="19" fillId="0" borderId="0" xfId="0" applyNumberFormat="1" applyFont="1" applyAlignment="1">
      <alignment horizontal="left" vertical="top" wrapText="1"/>
    </xf>
    <xf numFmtId="4" fontId="19" fillId="0" borderId="0" xfId="0" applyNumberFormat="1" applyFont="1" applyAlignment="1">
      <alignment horizontal="right" wrapText="1"/>
    </xf>
    <xf numFmtId="0" fontId="35" fillId="0" borderId="0" xfId="0" applyFont="1" applyAlignment="1">
      <alignment horizontal="left" vertical="top" wrapText="1"/>
    </xf>
    <xf numFmtId="1" fontId="19" fillId="0" borderId="0" xfId="0" applyNumberFormat="1" applyFont="1" applyAlignment="1">
      <alignment horizontal="center" vertical="top" wrapText="1"/>
    </xf>
    <xf numFmtId="0" fontId="19" fillId="0" borderId="0" xfId="0" applyFont="1" applyAlignment="1">
      <alignment vertical="top"/>
    </xf>
    <xf numFmtId="4" fontId="6" fillId="0" borderId="0" xfId="0" applyNumberFormat="1" applyFont="1" applyAlignment="1">
      <alignment horizontal="right"/>
    </xf>
    <xf numFmtId="49" fontId="24" fillId="0" borderId="0" xfId="34" applyNumberFormat="1" applyFont="1" applyAlignment="1">
      <alignment horizontal="center" vertical="top" wrapText="1"/>
    </xf>
    <xf numFmtId="0" fontId="19" fillId="0" borderId="0" xfId="9" applyFont="1" applyAlignment="1">
      <alignment vertical="top" wrapText="1"/>
    </xf>
    <xf numFmtId="0" fontId="19" fillId="0" borderId="0" xfId="8" applyFont="1"/>
    <xf numFmtId="0" fontId="19" fillId="0" borderId="0" xfId="11" applyFont="1" applyAlignment="1">
      <alignment horizontal="left" vertical="top" wrapText="1"/>
    </xf>
    <xf numFmtId="4" fontId="19" fillId="0" borderId="0" xfId="0" applyNumberFormat="1" applyFont="1" applyAlignment="1">
      <alignment horizontal="center" wrapText="1"/>
    </xf>
    <xf numFmtId="3" fontId="19" fillId="0" borderId="0" xfId="0" applyNumberFormat="1" applyFont="1" applyAlignment="1">
      <alignment horizontal="center" wrapText="1"/>
    </xf>
    <xf numFmtId="1" fontId="19" fillId="0" borderId="0" xfId="0" applyNumberFormat="1" applyFont="1" applyAlignment="1">
      <alignment horizontal="center" vertical="top"/>
    </xf>
    <xf numFmtId="0" fontId="29" fillId="0" borderId="0" xfId="0" applyFont="1" applyAlignment="1">
      <alignment horizontal="center"/>
    </xf>
    <xf numFmtId="0" fontId="35" fillId="0" borderId="0" xfId="0" applyFont="1" applyAlignment="1">
      <alignment horizontal="center"/>
    </xf>
    <xf numFmtId="4" fontId="19" fillId="0" borderId="0" xfId="0" applyNumberFormat="1" applyFont="1"/>
    <xf numFmtId="0" fontId="29" fillId="0" borderId="0" xfId="0" applyFont="1" applyAlignment="1">
      <alignment horizontal="center" vertical="top"/>
    </xf>
    <xf numFmtId="0" fontId="29" fillId="0" borderId="0" xfId="0" applyFont="1" applyAlignment="1">
      <alignment horizontal="justify" vertical="top" wrapText="1"/>
    </xf>
    <xf numFmtId="0" fontId="30" fillId="0" borderId="0" xfId="0" applyFont="1" applyAlignment="1">
      <alignment horizontal="left" vertical="top" wrapText="1"/>
    </xf>
    <xf numFmtId="0" fontId="30" fillId="0" borderId="0" xfId="0" applyFont="1" applyAlignment="1">
      <alignment horizontal="center"/>
    </xf>
    <xf numFmtId="4" fontId="30" fillId="0" borderId="0" xfId="3" applyFont="1" applyAlignment="1">
      <alignment horizontal="right"/>
    </xf>
    <xf numFmtId="3" fontId="30" fillId="0" borderId="0" xfId="4" applyNumberFormat="1" applyFont="1" applyAlignment="1">
      <alignment horizontal="center" vertical="top" wrapText="1"/>
    </xf>
    <xf numFmtId="4" fontId="29" fillId="0" borderId="0" xfId="0" applyNumberFormat="1" applyFont="1" applyAlignment="1">
      <alignment horizontal="right"/>
    </xf>
    <xf numFmtId="4" fontId="19" fillId="0" borderId="0" xfId="17" applyFont="1" applyAlignment="1">
      <alignment horizontal="right" wrapText="1"/>
    </xf>
    <xf numFmtId="4" fontId="30" fillId="0" borderId="0" xfId="17" applyFont="1">
      <alignment horizontal="right" vertical="top" wrapText="1"/>
    </xf>
    <xf numFmtId="0" fontId="30" fillId="0" borderId="0" xfId="17" applyNumberFormat="1" applyFont="1" applyAlignment="1">
      <alignment horizontal="center" vertical="top" wrapText="1"/>
    </xf>
    <xf numFmtId="0" fontId="19" fillId="0" borderId="0" xfId="0" applyFont="1" applyAlignment="1">
      <alignment horizontal="center" shrinkToFit="1"/>
    </xf>
    <xf numFmtId="0" fontId="19" fillId="0" borderId="0" xfId="1" applyFont="1" applyAlignment="1">
      <alignment horizontal="justify" vertical="top"/>
    </xf>
    <xf numFmtId="1" fontId="19" fillId="0" borderId="0" xfId="22" applyNumberFormat="1" applyFont="1" applyAlignment="1">
      <alignment horizontal="center" wrapText="1"/>
    </xf>
    <xf numFmtId="4" fontId="19" fillId="0" borderId="0" xfId="1" applyNumberFormat="1" applyFont="1"/>
    <xf numFmtId="0" fontId="7" fillId="0" borderId="0" xfId="1" applyFont="1" applyAlignment="1">
      <alignment horizontal="center" vertical="top"/>
    </xf>
    <xf numFmtId="4" fontId="7" fillId="0" borderId="0" xfId="1" applyNumberFormat="1" applyFont="1" applyAlignment="1">
      <alignment horizontal="right" vertical="top"/>
    </xf>
    <xf numFmtId="0" fontId="19" fillId="0" borderId="0" xfId="1" quotePrefix="1" applyFont="1" applyAlignment="1">
      <alignment horizontal="justify" vertical="top"/>
    </xf>
    <xf numFmtId="49" fontId="19" fillId="0" borderId="0" xfId="0" applyNumberFormat="1" applyFont="1" applyAlignment="1">
      <alignment horizontal="center"/>
    </xf>
    <xf numFmtId="1" fontId="19" fillId="0" borderId="0" xfId="0" applyNumberFormat="1" applyFont="1" applyAlignment="1">
      <alignment horizontal="center"/>
    </xf>
    <xf numFmtId="4" fontId="19" fillId="0" borderId="0" xfId="10" applyNumberFormat="1" applyFont="1" applyAlignment="1">
      <alignment horizontal="right"/>
    </xf>
    <xf numFmtId="0" fontId="33" fillId="0" borderId="0" xfId="0" applyFont="1" applyAlignment="1">
      <alignment horizontal="left" vertical="top" wrapText="1"/>
    </xf>
    <xf numFmtId="49" fontId="29" fillId="0" borderId="0" xfId="0" applyNumberFormat="1" applyFont="1" applyAlignment="1">
      <alignment horizontal="center"/>
    </xf>
    <xf numFmtId="0" fontId="28" fillId="0" borderId="0" xfId="0" applyFont="1" applyAlignment="1">
      <alignment vertical="top"/>
    </xf>
    <xf numFmtId="4" fontId="27" fillId="0" borderId="0" xfId="0" applyNumberFormat="1" applyFont="1" applyAlignment="1">
      <alignment horizontal="right"/>
    </xf>
    <xf numFmtId="0" fontId="32" fillId="0" borderId="0" xfId="0" applyFont="1" applyAlignment="1">
      <alignment vertical="top"/>
    </xf>
    <xf numFmtId="0" fontId="29" fillId="0" borderId="0" xfId="0" applyFont="1" applyAlignment="1">
      <alignment horizontal="left" vertical="top" wrapText="1"/>
    </xf>
    <xf numFmtId="4" fontId="29" fillId="0" borderId="0" xfId="0" applyNumberFormat="1" applyFont="1" applyAlignment="1">
      <alignment horizontal="center"/>
    </xf>
    <xf numFmtId="0" fontId="29" fillId="0" borderId="0" xfId="0" applyFont="1" applyAlignment="1">
      <alignment horizontal="right" vertical="top"/>
    </xf>
    <xf numFmtId="0" fontId="58" fillId="0" borderId="0" xfId="0" applyFont="1" applyAlignment="1">
      <alignment horizontal="left" vertical="top" wrapText="1"/>
    </xf>
    <xf numFmtId="0" fontId="29" fillId="0" borderId="0" xfId="0" quotePrefix="1" applyFont="1" applyAlignment="1">
      <alignment horizontal="left" vertical="top" wrapText="1"/>
    </xf>
    <xf numFmtId="0" fontId="57" fillId="0" borderId="0" xfId="0" quotePrefix="1" applyFont="1" applyAlignment="1">
      <alignment horizontal="left" vertical="top" wrapText="1"/>
    </xf>
    <xf numFmtId="0" fontId="58" fillId="0" borderId="0" xfId="0" quotePrefix="1" applyFont="1" applyAlignment="1">
      <alignment horizontal="left" vertical="top" wrapText="1"/>
    </xf>
    <xf numFmtId="0" fontId="27" fillId="0" borderId="0" xfId="0" applyFont="1" applyAlignment="1">
      <alignment vertical="top"/>
    </xf>
    <xf numFmtId="0" fontId="27" fillId="0" borderId="0" xfId="0" applyFont="1" applyAlignment="1">
      <alignment horizontal="center"/>
    </xf>
    <xf numFmtId="4" fontId="52" fillId="0" borderId="0" xfId="0" applyNumberFormat="1" applyFont="1" applyAlignment="1">
      <alignment horizontal="right" wrapText="1"/>
    </xf>
    <xf numFmtId="0" fontId="35" fillId="0" borderId="0" xfId="0" applyFont="1" applyAlignment="1">
      <alignment vertical="top"/>
    </xf>
    <xf numFmtId="0" fontId="27" fillId="0" borderId="0" xfId="0" applyFont="1" applyAlignment="1">
      <alignment wrapText="1"/>
    </xf>
    <xf numFmtId="0" fontId="20" fillId="0" borderId="0" xfId="0" applyFont="1" applyAlignment="1">
      <alignment wrapText="1"/>
    </xf>
    <xf numFmtId="0" fontId="29" fillId="0" borderId="0" xfId="0" applyFont="1" applyAlignment="1">
      <alignment horizontal="center" wrapText="1"/>
    </xf>
    <xf numFmtId="0" fontId="28" fillId="0" borderId="0" xfId="0" applyFont="1" applyAlignment="1">
      <alignment wrapText="1"/>
    </xf>
    <xf numFmtId="0" fontId="3" fillId="0" borderId="0" xfId="0" applyFont="1" applyAlignment="1">
      <alignment wrapText="1"/>
    </xf>
    <xf numFmtId="49" fontId="24" fillId="0" borderId="0" xfId="0" applyNumberFormat="1" applyFont="1" applyAlignment="1">
      <alignment horizontal="left" vertical="top" wrapText="1"/>
    </xf>
    <xf numFmtId="0" fontId="28" fillId="0" borderId="0" xfId="0" applyFont="1" applyAlignment="1">
      <alignment horizontal="center"/>
    </xf>
    <xf numFmtId="0" fontId="29" fillId="0" borderId="0" xfId="24" applyFont="1" applyAlignment="1">
      <alignment horizontal="center"/>
    </xf>
    <xf numFmtId="4" fontId="48" fillId="0" borderId="0" xfId="24" applyNumberFormat="1" applyFont="1" applyAlignment="1">
      <alignment horizontal="right" wrapText="1"/>
    </xf>
    <xf numFmtId="0" fontId="29" fillId="0" borderId="0" xfId="24" applyFont="1" applyAlignment="1">
      <alignment horizontal="left" vertical="top" wrapText="1"/>
    </xf>
    <xf numFmtId="0" fontId="29" fillId="0" borderId="0" xfId="0" applyFont="1" applyAlignment="1">
      <alignment horizontal="left" vertical="center" wrapText="1"/>
    </xf>
    <xf numFmtId="49" fontId="33" fillId="0" borderId="0" xfId="0" applyNumberFormat="1" applyFont="1" applyAlignment="1">
      <alignment horizontal="left" vertical="top" wrapText="1"/>
    </xf>
    <xf numFmtId="0" fontId="33" fillId="0" borderId="0" xfId="0" applyFont="1" applyAlignment="1">
      <alignment horizontal="left" vertical="center" wrapText="1"/>
    </xf>
    <xf numFmtId="49" fontId="29" fillId="0" borderId="0" xfId="0" applyNumberFormat="1" applyFont="1" applyAlignment="1">
      <alignment horizontal="center" wrapText="1"/>
    </xf>
    <xf numFmtId="4" fontId="25" fillId="0" borderId="0" xfId="0" applyNumberFormat="1" applyFont="1" applyAlignment="1">
      <alignment horizontal="right" wrapText="1"/>
    </xf>
    <xf numFmtId="0" fontId="34" fillId="0" borderId="0" xfId="0" applyFont="1" applyAlignment="1">
      <alignment vertical="top" wrapText="1"/>
    </xf>
    <xf numFmtId="4" fontId="31" fillId="0" borderId="0" xfId="0" applyNumberFormat="1" applyFont="1" applyAlignment="1">
      <alignment horizontal="right" wrapText="1"/>
    </xf>
    <xf numFmtId="49" fontId="29" fillId="0" borderId="0" xfId="0" applyNumberFormat="1" applyFont="1" applyAlignment="1">
      <alignment horizontal="left" vertical="top" wrapText="1"/>
    </xf>
    <xf numFmtId="49" fontId="38" fillId="0" borderId="0" xfId="0" applyNumberFormat="1" applyFont="1" applyAlignment="1">
      <alignment horizontal="left" vertical="top" wrapText="1"/>
    </xf>
    <xf numFmtId="0" fontId="19" fillId="0" borderId="0" xfId="0" quotePrefix="1" applyFont="1" applyAlignment="1">
      <alignment horizontal="left" vertical="top" wrapText="1"/>
    </xf>
    <xf numFmtId="49" fontId="24" fillId="0" borderId="0" xfId="0" applyNumberFormat="1" applyFont="1" applyAlignment="1">
      <alignment horizontal="left" vertical="top"/>
    </xf>
    <xf numFmtId="0" fontId="24" fillId="0" borderId="0" xfId="0" quotePrefix="1" applyFont="1" applyAlignment="1">
      <alignment horizontal="left" vertical="top" wrapText="1"/>
    </xf>
    <xf numFmtId="0" fontId="24" fillId="0" borderId="0" xfId="0" applyFont="1" applyAlignment="1">
      <alignment horizontal="left" vertical="top" wrapText="1"/>
    </xf>
    <xf numFmtId="0" fontId="33" fillId="0" borderId="0" xfId="0" applyFont="1" applyAlignment="1">
      <alignment horizontal="justify" vertical="top" wrapText="1"/>
    </xf>
    <xf numFmtId="49" fontId="38" fillId="0" borderId="0" xfId="0" applyNumberFormat="1" applyFont="1" applyAlignment="1">
      <alignment horizontal="left" vertical="top"/>
    </xf>
    <xf numFmtId="0" fontId="19" fillId="0" borderId="0" xfId="0" applyFont="1" applyAlignment="1">
      <alignment horizontal="left" vertical="top"/>
    </xf>
    <xf numFmtId="0" fontId="35" fillId="0" borderId="0" xfId="0" applyFont="1" applyAlignment="1">
      <alignment horizontal="right" vertical="top" wrapText="1"/>
    </xf>
    <xf numFmtId="0" fontId="57" fillId="0" borderId="0" xfId="0" applyFont="1" applyAlignment="1">
      <alignment horizontal="left" vertical="top"/>
    </xf>
    <xf numFmtId="0" fontId="29" fillId="0" borderId="0" xfId="0" applyFont="1" applyAlignment="1">
      <alignment vertical="top"/>
    </xf>
    <xf numFmtId="49" fontId="35" fillId="0" borderId="0" xfId="0" applyNumberFormat="1" applyFont="1" applyAlignment="1">
      <alignment horizontal="center" wrapText="1"/>
    </xf>
    <xf numFmtId="0" fontId="19" fillId="0" borderId="0" xfId="0" applyFont="1" applyAlignment="1">
      <alignment horizontal="right" vertical="top" wrapText="1"/>
    </xf>
    <xf numFmtId="49" fontId="19" fillId="0" borderId="0" xfId="0" applyNumberFormat="1" applyFont="1" applyAlignment="1">
      <alignment horizontal="center" wrapText="1"/>
    </xf>
    <xf numFmtId="0" fontId="29" fillId="0" borderId="0" xfId="0" applyFont="1" applyAlignment="1">
      <alignment horizontal="right" vertical="top" wrapText="1"/>
    </xf>
    <xf numFmtId="0" fontId="29" fillId="0" borderId="0" xfId="0" applyFont="1" applyAlignment="1">
      <alignment vertical="top" wrapText="1"/>
    </xf>
    <xf numFmtId="0" fontId="35" fillId="0" borderId="0" xfId="0" applyFont="1" applyAlignment="1">
      <alignment vertical="top" wrapText="1"/>
    </xf>
    <xf numFmtId="49" fontId="35" fillId="0" borderId="0" xfId="0" applyNumberFormat="1" applyFont="1" applyAlignment="1">
      <alignment horizontal="center" vertical="top" wrapText="1"/>
    </xf>
    <xf numFmtId="0" fontId="43" fillId="0" borderId="0" xfId="0" applyFont="1" applyAlignment="1">
      <alignment horizontal="left" vertical="top" wrapText="1"/>
    </xf>
    <xf numFmtId="0" fontId="0" fillId="0" borderId="0" xfId="0" applyAlignment="1">
      <alignment wrapText="1"/>
    </xf>
    <xf numFmtId="0" fontId="24" fillId="0" borderId="0" xfId="0" applyFont="1" applyAlignment="1">
      <alignment wrapText="1"/>
    </xf>
    <xf numFmtId="0" fontId="41" fillId="0" borderId="0" xfId="0" applyFont="1" applyAlignment="1">
      <alignment horizontal="center"/>
    </xf>
    <xf numFmtId="0" fontId="41" fillId="0" borderId="0" xfId="0" applyFont="1"/>
    <xf numFmtId="0" fontId="24" fillId="0" borderId="0" xfId="0" applyFont="1" applyAlignment="1">
      <alignment horizontal="center" vertical="top" wrapText="1"/>
    </xf>
    <xf numFmtId="0" fontId="30" fillId="0" borderId="0" xfId="0" applyFont="1" applyAlignment="1">
      <alignment vertical="top" wrapText="1"/>
    </xf>
    <xf numFmtId="0" fontId="19" fillId="0" borderId="0" xfId="25" applyFont="1" applyAlignment="1">
      <alignment horizontal="center"/>
    </xf>
    <xf numFmtId="4" fontId="48" fillId="0" borderId="0" xfId="25" applyNumberFormat="1" applyFont="1" applyAlignment="1">
      <alignment horizontal="right"/>
    </xf>
    <xf numFmtId="4" fontId="19" fillId="0" borderId="0" xfId="25" applyNumberFormat="1" applyFont="1"/>
    <xf numFmtId="49" fontId="24" fillId="0" borderId="0" xfId="26" applyNumberFormat="1" applyFont="1" applyAlignment="1">
      <alignment vertical="top"/>
    </xf>
    <xf numFmtId="0" fontId="35" fillId="0" borderId="0" xfId="0" applyFont="1" applyAlignment="1">
      <alignment wrapText="1"/>
    </xf>
    <xf numFmtId="0" fontId="32" fillId="0" borderId="0" xfId="0" applyFont="1" applyAlignment="1">
      <alignment wrapText="1"/>
    </xf>
    <xf numFmtId="4" fontId="19" fillId="0" borderId="0" xfId="0" applyNumberFormat="1" applyFont="1" applyAlignment="1">
      <alignment horizontal="right" shrinkToFit="1"/>
    </xf>
    <xf numFmtId="9" fontId="19" fillId="0" borderId="0" xfId="0" applyNumberFormat="1" applyFont="1"/>
    <xf numFmtId="49" fontId="35" fillId="0" borderId="0" xfId="0" applyNumberFormat="1" applyFont="1" applyAlignment="1">
      <alignment horizontal="center"/>
    </xf>
    <xf numFmtId="49" fontId="42" fillId="0" borderId="0" xfId="0" applyNumberFormat="1" applyFont="1" applyAlignment="1">
      <alignment horizontal="left" vertical="top" wrapText="1"/>
    </xf>
    <xf numFmtId="0" fontId="40" fillId="0" borderId="0" xfId="0" applyFont="1" applyAlignment="1">
      <alignment vertical="top"/>
    </xf>
    <xf numFmtId="49" fontId="29" fillId="0" borderId="0" xfId="0" applyNumberFormat="1" applyFont="1" applyAlignment="1">
      <alignment horizontal="left" vertical="top"/>
    </xf>
    <xf numFmtId="49" fontId="38" fillId="0" borderId="0" xfId="0" applyNumberFormat="1" applyFont="1" applyAlignment="1">
      <alignment vertical="top"/>
    </xf>
    <xf numFmtId="49" fontId="35" fillId="0" borderId="0" xfId="0" applyNumberFormat="1" applyFont="1" applyAlignment="1">
      <alignment horizontal="left" vertical="top"/>
    </xf>
    <xf numFmtId="49" fontId="33" fillId="0" borderId="0" xfId="0" applyNumberFormat="1" applyFont="1" applyAlignment="1">
      <alignment horizontal="left" vertical="top"/>
    </xf>
    <xf numFmtId="0" fontId="24" fillId="0" borderId="0" xfId="0" applyFont="1" applyAlignment="1">
      <alignment vertical="top" wrapText="1"/>
    </xf>
    <xf numFmtId="0" fontId="38" fillId="0" borderId="0" xfId="0" applyFont="1" applyAlignment="1">
      <alignment horizontal="left" vertical="top" wrapText="1"/>
    </xf>
    <xf numFmtId="0" fontId="19" fillId="0" borderId="0" xfId="24" applyFont="1" applyAlignment="1">
      <alignment vertical="top" wrapText="1"/>
    </xf>
    <xf numFmtId="0" fontId="19" fillId="0" borderId="0" xfId="24" applyFont="1" applyAlignment="1">
      <alignment horizontal="left" vertical="top" wrapText="1"/>
    </xf>
    <xf numFmtId="0" fontId="19" fillId="0" borderId="0" xfId="25" applyFont="1" applyAlignment="1">
      <alignment horizontal="left" vertical="top" wrapText="1"/>
    </xf>
    <xf numFmtId="49" fontId="36" fillId="0" borderId="0" xfId="0" applyNumberFormat="1" applyFont="1" applyAlignment="1">
      <alignment horizontal="left" vertical="top" wrapText="1"/>
    </xf>
    <xf numFmtId="49" fontId="19" fillId="0" borderId="0" xfId="0" applyNumberFormat="1" applyFont="1" applyAlignment="1">
      <alignment horizontal="left" vertical="top" wrapText="1"/>
    </xf>
    <xf numFmtId="49" fontId="43" fillId="0" borderId="0" xfId="0" applyNumberFormat="1" applyFont="1" applyAlignment="1">
      <alignment horizontal="left" vertical="top" wrapText="1"/>
    </xf>
    <xf numFmtId="0" fontId="35" fillId="0" borderId="0" xfId="0" applyFont="1" applyAlignment="1">
      <alignment horizontal="center" vertical="top" wrapText="1"/>
    </xf>
    <xf numFmtId="0" fontId="39" fillId="0" borderId="0" xfId="0" applyFont="1" applyAlignment="1">
      <alignment horizontal="center" vertical="top" wrapText="1"/>
    </xf>
    <xf numFmtId="0" fontId="39" fillId="0" borderId="0" xfId="0" applyFont="1" applyAlignment="1">
      <alignment horizontal="center" wrapText="1"/>
    </xf>
    <xf numFmtId="0" fontId="39" fillId="0" borderId="0" xfId="0" applyFont="1" applyAlignment="1">
      <alignment vertical="top"/>
    </xf>
    <xf numFmtId="0" fontId="19" fillId="0" borderId="0" xfId="0" applyFont="1" applyAlignment="1">
      <alignment horizontal="center" vertical="top" wrapText="1"/>
    </xf>
    <xf numFmtId="49" fontId="30" fillId="0" borderId="0" xfId="0" applyNumberFormat="1" applyFont="1" applyAlignment="1">
      <alignment horizontal="left" vertical="top" wrapText="1"/>
    </xf>
    <xf numFmtId="0" fontId="19" fillId="0" borderId="0" xfId="2" applyFont="1" applyAlignment="1">
      <alignment horizontal="left" vertical="top" wrapText="1"/>
    </xf>
    <xf numFmtId="0" fontId="19" fillId="0" borderId="0" xfId="2" applyFont="1" applyAlignment="1">
      <alignment horizontal="center"/>
    </xf>
    <xf numFmtId="4" fontId="30" fillId="0" borderId="0" xfId="0" applyNumberFormat="1" applyFont="1" applyAlignment="1">
      <alignment horizontal="right" wrapText="1"/>
    </xf>
    <xf numFmtId="0" fontId="19" fillId="0" borderId="0" xfId="2" applyFont="1"/>
    <xf numFmtId="9" fontId="19" fillId="0" borderId="0" xfId="2" applyNumberFormat="1" applyFont="1"/>
    <xf numFmtId="9" fontId="19" fillId="0" borderId="0" xfId="17" applyNumberFormat="1" applyFont="1">
      <alignment horizontal="right" vertical="top" wrapText="1"/>
    </xf>
    <xf numFmtId="0" fontId="19" fillId="0" borderId="0" xfId="17" applyNumberFormat="1" applyFont="1">
      <alignment horizontal="right" vertical="top" wrapText="1"/>
    </xf>
    <xf numFmtId="0" fontId="19" fillId="0" borderId="0" xfId="2" applyFont="1" applyAlignment="1">
      <alignment vertical="top" wrapText="1"/>
    </xf>
    <xf numFmtId="0" fontId="19" fillId="0" borderId="0" xfId="0" applyFont="1" applyAlignment="1">
      <alignment horizontal="right"/>
    </xf>
    <xf numFmtId="9" fontId="29" fillId="0" borderId="0" xfId="0" applyNumberFormat="1" applyFont="1"/>
    <xf numFmtId="0" fontId="30" fillId="0" borderId="0" xfId="17" applyNumberFormat="1" applyFont="1">
      <alignment horizontal="right" vertical="top" wrapText="1"/>
    </xf>
    <xf numFmtId="9" fontId="30" fillId="0" borderId="0" xfId="17" applyNumberFormat="1" applyFont="1">
      <alignment horizontal="right" vertical="top" wrapText="1"/>
    </xf>
    <xf numFmtId="1" fontId="19" fillId="0" borderId="0" xfId="5" applyNumberFormat="1" applyFont="1" applyAlignment="1">
      <alignment horizontal="center" vertical="top" wrapText="1"/>
    </xf>
    <xf numFmtId="0" fontId="19" fillId="0" borderId="0" xfId="20" applyFont="1" applyAlignment="1">
      <alignment vertical="top" wrapText="1"/>
    </xf>
    <xf numFmtId="49" fontId="19" fillId="0" borderId="0" xfId="7" applyNumberFormat="1" applyFont="1" applyAlignment="1">
      <alignment horizontal="center"/>
    </xf>
    <xf numFmtId="170" fontId="19" fillId="0" borderId="0" xfId="7" applyNumberFormat="1" applyFont="1" applyAlignment="1">
      <alignment horizontal="center"/>
    </xf>
    <xf numFmtId="165" fontId="19" fillId="0" borderId="0" xfId="0" applyNumberFormat="1" applyFont="1"/>
    <xf numFmtId="0" fontId="19" fillId="0" borderId="0" xfId="19" applyFont="1" applyAlignment="1">
      <alignment horizontal="left" vertical="top" wrapText="1"/>
    </xf>
    <xf numFmtId="0" fontId="19" fillId="0" borderId="0" xfId="18" applyFont="1" applyAlignment="1">
      <alignment horizontal="left" vertical="top" wrapText="1"/>
    </xf>
    <xf numFmtId="0" fontId="19" fillId="0" borderId="0" xfId="0" applyFont="1" applyAlignment="1">
      <alignment horizontal="justify" vertical="top"/>
    </xf>
    <xf numFmtId="2" fontId="19" fillId="0" borderId="0" xfId="0" applyNumberFormat="1" applyFont="1"/>
    <xf numFmtId="4" fontId="35" fillId="0" borderId="0" xfId="0" applyNumberFormat="1" applyFont="1"/>
    <xf numFmtId="171" fontId="19" fillId="0" borderId="0" xfId="25" applyNumberFormat="1" applyFont="1" applyAlignment="1">
      <alignment horizontal="center" vertical="top"/>
    </xf>
    <xf numFmtId="0" fontId="24" fillId="0" borderId="0" xfId="0" applyFont="1" applyAlignment="1">
      <alignment horizontal="justify" vertical="top"/>
    </xf>
    <xf numFmtId="3" fontId="19" fillId="0" borderId="0" xfId="7" applyNumberFormat="1" applyFont="1" applyAlignment="1">
      <alignment horizontal="center" shrinkToFit="1"/>
    </xf>
    <xf numFmtId="0" fontId="19" fillId="0" borderId="0" xfId="7" applyFont="1" applyAlignment="1">
      <alignment horizontal="center" shrinkToFit="1"/>
    </xf>
    <xf numFmtId="4" fontId="48" fillId="0" borderId="0" xfId="19" applyNumberFormat="1" applyFont="1" applyAlignment="1">
      <alignment horizontal="right" wrapText="1"/>
    </xf>
    <xf numFmtId="166" fontId="19" fillId="0" borderId="0" xfId="0" applyNumberFormat="1" applyFont="1" applyAlignment="1">
      <alignment horizontal="center"/>
    </xf>
    <xf numFmtId="4" fontId="19" fillId="0" borderId="0" xfId="19" applyNumberFormat="1" applyFont="1" applyAlignment="1">
      <alignment horizontal="right" wrapText="1"/>
    </xf>
    <xf numFmtId="0" fontId="7" fillId="0" borderId="0" xfId="7" applyFont="1" applyAlignment="1">
      <alignment horizontal="center" vertical="top" wrapText="1"/>
    </xf>
    <xf numFmtId="0" fontId="19" fillId="0" borderId="0" xfId="20" applyFont="1" applyAlignment="1">
      <alignment horizontal="left" vertical="top" wrapText="1"/>
    </xf>
    <xf numFmtId="0" fontId="19" fillId="0" borderId="0" xfId="7" applyFont="1" applyAlignment="1">
      <alignment vertical="top" wrapText="1"/>
    </xf>
    <xf numFmtId="0" fontId="19" fillId="0" borderId="0" xfId="5" applyFont="1" applyAlignment="1">
      <alignment horizontal="center" vertical="top" wrapText="1"/>
    </xf>
    <xf numFmtId="0" fontId="19" fillId="0" borderId="0" xfId="36" applyFont="1" applyAlignment="1">
      <alignment vertical="top" wrapText="1"/>
    </xf>
    <xf numFmtId="2" fontId="19" fillId="0" borderId="0" xfId="36" applyNumberFormat="1" applyFont="1" applyAlignment="1">
      <alignment horizontal="center"/>
    </xf>
    <xf numFmtId="4" fontId="19" fillId="0" borderId="0" xfId="36" applyNumberFormat="1" applyFont="1" applyAlignment="1">
      <alignment horizontal="center"/>
    </xf>
    <xf numFmtId="0" fontId="19" fillId="0" borderId="0" xfId="36" applyFont="1" applyAlignment="1">
      <alignment horizontal="center" wrapText="1"/>
    </xf>
    <xf numFmtId="9" fontId="6" fillId="0" borderId="0" xfId="0" applyNumberFormat="1" applyFont="1"/>
    <xf numFmtId="0" fontId="37" fillId="0" borderId="0" xfId="4" applyNumberFormat="1" applyFont="1">
      <alignment horizontal="right" vertical="top" wrapText="1"/>
    </xf>
    <xf numFmtId="0" fontId="19" fillId="0" borderId="0" xfId="4" applyNumberFormat="1" applyFont="1" applyAlignment="1">
      <alignment horizontal="center" vertical="top" wrapText="1"/>
    </xf>
    <xf numFmtId="0" fontId="30" fillId="0" borderId="0" xfId="4" applyNumberFormat="1" applyFont="1">
      <alignment horizontal="right" vertical="top" wrapText="1"/>
    </xf>
    <xf numFmtId="0" fontId="30" fillId="0" borderId="0" xfId="4" applyNumberFormat="1" applyFont="1" applyAlignment="1">
      <alignment horizontal="center" vertical="top" wrapText="1"/>
    </xf>
    <xf numFmtId="0" fontId="19" fillId="0" borderId="0" xfId="4" applyNumberFormat="1" applyFont="1">
      <alignment horizontal="right" vertical="top" wrapText="1"/>
    </xf>
    <xf numFmtId="164" fontId="19" fillId="0" borderId="0" xfId="0" applyNumberFormat="1" applyFont="1"/>
    <xf numFmtId="4" fontId="48" fillId="0" borderId="0" xfId="18" applyNumberFormat="1" applyFont="1" applyAlignment="1">
      <alignment horizontal="right" wrapText="1"/>
    </xf>
    <xf numFmtId="0" fontId="62" fillId="0" borderId="0" xfId="0" applyFont="1" applyAlignment="1">
      <alignment horizontal="left" vertical="top" wrapText="1"/>
    </xf>
    <xf numFmtId="4" fontId="27" fillId="0" borderId="0" xfId="0" applyNumberFormat="1" applyFont="1" applyAlignment="1">
      <alignment horizontal="right" wrapText="1"/>
    </xf>
    <xf numFmtId="0" fontId="19" fillId="0" borderId="0" xfId="0" quotePrefix="1" applyFont="1" applyAlignment="1">
      <alignment vertical="top" wrapText="1"/>
    </xf>
    <xf numFmtId="0" fontId="19" fillId="0" borderId="0" xfId="0" quotePrefix="1" applyFont="1" applyAlignment="1">
      <alignment horizontal="justify" vertical="top"/>
    </xf>
    <xf numFmtId="0" fontId="59" fillId="0" borderId="0" xfId="0" applyFont="1" applyAlignment="1">
      <alignment vertical="top" wrapText="1"/>
    </xf>
    <xf numFmtId="0" fontId="19" fillId="0" borderId="0" xfId="31" applyFont="1" applyAlignment="1">
      <alignment horizontal="justify" vertical="top" wrapText="1"/>
    </xf>
    <xf numFmtId="0" fontId="47" fillId="0" borderId="0" xfId="0" applyFont="1" applyAlignment="1">
      <alignment horizontal="left" vertical="center"/>
    </xf>
    <xf numFmtId="0" fontId="46" fillId="0" borderId="0" xfId="0" applyFont="1" applyAlignment="1">
      <alignment horizontal="left" vertical="center"/>
    </xf>
    <xf numFmtId="40" fontId="24" fillId="0" borderId="0" xfId="32" applyNumberFormat="1" applyFont="1" applyFill="1" applyAlignment="1" applyProtection="1">
      <alignment horizontal="left" wrapText="1"/>
    </xf>
    <xf numFmtId="0" fontId="6" fillId="0" borderId="0" xfId="0" applyFont="1"/>
    <xf numFmtId="0" fontId="19" fillId="0" borderId="0" xfId="36" applyFont="1" applyAlignment="1">
      <alignment wrapText="1"/>
    </xf>
    <xf numFmtId="0" fontId="24" fillId="0" borderId="0" xfId="36" applyFont="1" applyAlignment="1">
      <alignment vertical="top" wrapText="1"/>
    </xf>
    <xf numFmtId="0" fontId="19" fillId="0" borderId="0" xfId="31" applyFont="1" applyAlignment="1">
      <alignment horizontal="left" vertical="top" wrapText="1"/>
    </xf>
    <xf numFmtId="0" fontId="19" fillId="0" borderId="0" xfId="31" applyFont="1" applyAlignment="1">
      <alignment vertical="top" wrapText="1"/>
    </xf>
    <xf numFmtId="0" fontId="35" fillId="0" borderId="0" xfId="4" applyNumberFormat="1" applyFont="1" applyAlignment="1">
      <alignment horizontal="center" vertical="top" wrapText="1"/>
    </xf>
    <xf numFmtId="0" fontId="35" fillId="0" borderId="0" xfId="2" applyFont="1" applyAlignment="1">
      <alignment horizontal="left" vertical="top" wrapText="1"/>
    </xf>
    <xf numFmtId="0" fontId="4" fillId="0" borderId="0" xfId="0" applyFont="1"/>
    <xf numFmtId="0" fontId="19" fillId="0" borderId="0" xfId="1" applyFont="1" applyAlignment="1">
      <alignment horizontal="left" vertical="top" wrapText="1"/>
    </xf>
    <xf numFmtId="4" fontId="24" fillId="0" borderId="0" xfId="1" applyNumberFormat="1" applyFont="1" applyAlignment="1">
      <alignment horizontal="right"/>
    </xf>
    <xf numFmtId="0" fontId="24" fillId="0" borderId="0" xfId="1" applyFont="1"/>
    <xf numFmtId="169" fontId="19" fillId="0" borderId="0" xfId="1" applyNumberFormat="1" applyFont="1" applyAlignment="1">
      <alignment horizontal="center" vertical="top"/>
    </xf>
    <xf numFmtId="0" fontId="19" fillId="0" borderId="0" xfId="35" applyFont="1" applyAlignment="1">
      <alignment horizontal="center"/>
    </xf>
    <xf numFmtId="0" fontId="19" fillId="0" borderId="0" xfId="2" quotePrefix="1" applyFont="1" applyAlignment="1">
      <alignment vertical="top" wrapText="1"/>
    </xf>
    <xf numFmtId="9" fontId="19" fillId="0" borderId="0" xfId="0" applyNumberFormat="1" applyFont="1" applyAlignment="1">
      <alignment horizontal="center"/>
    </xf>
    <xf numFmtId="0" fontId="19" fillId="0" borderId="2" xfId="0" applyFont="1" applyBorder="1"/>
    <xf numFmtId="4" fontId="48" fillId="0" borderId="5" xfId="0" applyNumberFormat="1" applyFont="1" applyBorder="1" applyAlignment="1">
      <alignment horizontal="right"/>
    </xf>
    <xf numFmtId="0" fontId="19" fillId="0" borderId="5" xfId="0" applyFont="1" applyBorder="1"/>
    <xf numFmtId="0" fontId="27" fillId="0" borderId="0" xfId="0" applyFont="1"/>
    <xf numFmtId="0" fontId="27" fillId="0" borderId="0" xfId="0" applyFont="1" applyAlignment="1">
      <alignment horizontal="right"/>
    </xf>
    <xf numFmtId="0" fontId="19" fillId="0" borderId="0" xfId="0" applyFont="1" applyAlignment="1">
      <alignment horizontal="left" vertical="top" shrinkToFit="1"/>
    </xf>
    <xf numFmtId="0" fontId="19" fillId="0" borderId="0" xfId="0" applyFont="1" applyAlignment="1">
      <alignment horizontal="justify" vertical="top" wrapText="1" shrinkToFit="1"/>
    </xf>
    <xf numFmtId="4" fontId="48" fillId="0" borderId="0" xfId="0" applyNumberFormat="1" applyFont="1" applyAlignment="1">
      <alignment horizontal="right" shrinkToFit="1"/>
    </xf>
    <xf numFmtId="3" fontId="24" fillId="0" borderId="0" xfId="0" applyNumberFormat="1" applyFont="1" applyAlignment="1">
      <alignment shrinkToFit="1"/>
    </xf>
    <xf numFmtId="0" fontId="0" fillId="0" borderId="0" xfId="0" applyAlignment="1">
      <alignment shrinkToFit="1"/>
    </xf>
    <xf numFmtId="4" fontId="48" fillId="6" borderId="0" xfId="1" applyNumberFormat="1" applyFont="1" applyFill="1" applyAlignment="1" applyProtection="1">
      <alignment horizontal="right"/>
      <protection locked="0"/>
    </xf>
    <xf numFmtId="0" fontId="19" fillId="0" borderId="0" xfId="24" applyFont="1" applyAlignment="1">
      <alignment horizontal="center"/>
    </xf>
    <xf numFmtId="49" fontId="63" fillId="2" borderId="2" xfId="0" applyNumberFormat="1" applyFont="1" applyFill="1" applyBorder="1" applyAlignment="1">
      <alignment horizontal="left" vertical="top"/>
    </xf>
    <xf numFmtId="0" fontId="63" fillId="2" borderId="5" xfId="0" applyFont="1" applyFill="1" applyBorder="1" applyAlignment="1">
      <alignment horizontal="left"/>
    </xf>
    <xf numFmtId="0" fontId="63" fillId="2" borderId="5" xfId="0" applyFont="1" applyFill="1" applyBorder="1" applyAlignment="1">
      <alignment horizontal="center"/>
    </xf>
    <xf numFmtId="0" fontId="63" fillId="2" borderId="5" xfId="0" applyFont="1" applyFill="1" applyBorder="1"/>
    <xf numFmtId="0" fontId="63" fillId="2" borderId="3" xfId="0" applyFont="1" applyFill="1" applyBorder="1"/>
    <xf numFmtId="0" fontId="63" fillId="0" borderId="0" xfId="0" applyFont="1"/>
    <xf numFmtId="49" fontId="64" fillId="0" borderId="0" xfId="0" applyNumberFormat="1" applyFont="1" applyAlignment="1">
      <alignment horizontal="left" vertical="top"/>
    </xf>
    <xf numFmtId="0" fontId="64" fillId="0" borderId="0" xfId="0" applyFont="1" applyAlignment="1">
      <alignment horizontal="left"/>
    </xf>
    <xf numFmtId="0" fontId="64" fillId="0" borderId="0" xfId="0" applyFont="1" applyAlignment="1">
      <alignment horizontal="center"/>
    </xf>
    <xf numFmtId="0" fontId="64" fillId="0" borderId="0" xfId="0" applyFont="1"/>
    <xf numFmtId="49" fontId="65" fillId="2" borderId="2" xfId="0" applyNumberFormat="1" applyFont="1" applyFill="1" applyBorder="1" applyAlignment="1">
      <alignment horizontal="left" vertical="top"/>
    </xf>
    <xf numFmtId="0" fontId="65" fillId="2" borderId="5" xfId="0" applyFont="1" applyFill="1" applyBorder="1" applyAlignment="1">
      <alignment horizontal="left"/>
    </xf>
    <xf numFmtId="0" fontId="65" fillId="2" borderId="5" xfId="0" applyFont="1" applyFill="1" applyBorder="1" applyAlignment="1">
      <alignment horizontal="center"/>
    </xf>
    <xf numFmtId="0" fontId="65" fillId="2" borderId="5" xfId="0" applyFont="1" applyFill="1" applyBorder="1"/>
    <xf numFmtId="0" fontId="65" fillId="2" borderId="3" xfId="0" applyFont="1" applyFill="1" applyBorder="1"/>
    <xf numFmtId="0" fontId="65" fillId="0" borderId="0" xfId="0" applyFont="1"/>
    <xf numFmtId="49" fontId="26" fillId="0" borderId="0" xfId="0" applyNumberFormat="1" applyFont="1" applyAlignment="1">
      <alignment horizontal="left" vertical="top"/>
    </xf>
    <xf numFmtId="0" fontId="19" fillId="0" borderId="0" xfId="0" applyFont="1" applyAlignment="1">
      <alignment horizontal="left"/>
    </xf>
    <xf numFmtId="0" fontId="26" fillId="0" borderId="0" xfId="0" applyFont="1" applyAlignment="1">
      <alignment horizontal="center"/>
    </xf>
    <xf numFmtId="0" fontId="26" fillId="0" borderId="0" xfId="0" applyFont="1"/>
    <xf numFmtId="0" fontId="24" fillId="0" borderId="0" xfId="0" applyFont="1" applyAlignment="1">
      <alignment horizontal="left"/>
    </xf>
    <xf numFmtId="49" fontId="26" fillId="0" borderId="4" xfId="0" applyNumberFormat="1" applyFont="1" applyBorder="1" applyAlignment="1">
      <alignment horizontal="left" vertical="top"/>
    </xf>
    <xf numFmtId="0" fontId="19" fillId="0" borderId="4" xfId="0" applyFont="1" applyBorder="1" applyAlignment="1">
      <alignment horizontal="left"/>
    </xf>
    <xf numFmtId="0" fontId="26" fillId="0" borderId="4" xfId="0" applyFont="1" applyBorder="1" applyAlignment="1">
      <alignment horizontal="center"/>
    </xf>
    <xf numFmtId="49" fontId="27" fillId="2" borderId="7" xfId="0" applyNumberFormat="1" applyFont="1" applyFill="1" applyBorder="1" applyAlignment="1">
      <alignment horizontal="left" vertical="top"/>
    </xf>
    <xf numFmtId="0" fontId="27" fillId="2" borderId="7" xfId="0" applyFont="1" applyFill="1" applyBorder="1" applyAlignment="1">
      <alignment horizontal="left"/>
    </xf>
    <xf numFmtId="0" fontId="27" fillId="2" borderId="7" xfId="0" applyFont="1" applyFill="1" applyBorder="1" applyAlignment="1">
      <alignment horizontal="center"/>
    </xf>
    <xf numFmtId="49" fontId="26" fillId="0" borderId="1" xfId="0" applyNumberFormat="1" applyFont="1" applyBorder="1" applyAlignment="1">
      <alignment horizontal="left" vertical="top"/>
    </xf>
    <xf numFmtId="0" fontId="19" fillId="0" borderId="1" xfId="0" applyFont="1" applyBorder="1" applyAlignment="1">
      <alignment horizontal="left" vertical="top" wrapText="1"/>
    </xf>
    <xf numFmtId="0" fontId="26" fillId="0" borderId="1" xfId="0" applyFont="1" applyBorder="1" applyAlignment="1">
      <alignment horizontal="center"/>
    </xf>
    <xf numFmtId="2" fontId="26" fillId="0" borderId="1" xfId="0" applyNumberFormat="1" applyFont="1" applyBorder="1"/>
    <xf numFmtId="164" fontId="26" fillId="0" borderId="1" xfId="0" applyNumberFormat="1" applyFont="1" applyBorder="1"/>
    <xf numFmtId="49" fontId="26" fillId="0" borderId="2" xfId="0" applyNumberFormat="1" applyFont="1" applyBorder="1" applyAlignment="1">
      <alignment horizontal="left" vertical="top"/>
    </xf>
    <xf numFmtId="49" fontId="24" fillId="0" borderId="1" xfId="0" applyNumberFormat="1" applyFont="1" applyBorder="1" applyAlignment="1">
      <alignment horizontal="left" vertical="center" wrapText="1"/>
    </xf>
    <xf numFmtId="2" fontId="26" fillId="0" borderId="1" xfId="0" applyNumberFormat="1" applyFont="1" applyBorder="1" applyAlignment="1">
      <alignment horizontal="right"/>
    </xf>
    <xf numFmtId="164" fontId="26" fillId="0" borderId="1" xfId="0" applyNumberFormat="1" applyFont="1" applyBorder="1" applyAlignment="1">
      <alignment horizontal="right"/>
    </xf>
    <xf numFmtId="49" fontId="66" fillId="0" borderId="5" xfId="0" applyNumberFormat="1" applyFont="1" applyBorder="1" applyAlignment="1">
      <alignment horizontal="center" vertical="top"/>
    </xf>
    <xf numFmtId="0" fontId="32" fillId="0" borderId="0" xfId="0" applyFont="1"/>
    <xf numFmtId="172" fontId="26" fillId="0" borderId="1" xfId="0" applyNumberFormat="1" applyFont="1" applyBorder="1"/>
    <xf numFmtId="49" fontId="26" fillId="0" borderId="7" xfId="0" applyNumberFormat="1" applyFont="1" applyBorder="1" applyAlignment="1">
      <alignment horizontal="left" vertical="top"/>
    </xf>
    <xf numFmtId="0" fontId="19" fillId="0" borderId="7" xfId="0" applyFont="1" applyBorder="1" applyAlignment="1">
      <alignment horizontal="left" vertical="top" wrapText="1"/>
    </xf>
    <xf numFmtId="0" fontId="26" fillId="0" borderId="7" xfId="0" applyFont="1" applyBorder="1" applyAlignment="1">
      <alignment horizontal="center"/>
    </xf>
    <xf numFmtId="2" fontId="26" fillId="0" borderId="7" xfId="0" applyNumberFormat="1" applyFont="1" applyBorder="1" applyAlignment="1">
      <alignment horizontal="right"/>
    </xf>
    <xf numFmtId="164" fontId="26" fillId="0" borderId="7" xfId="0" applyNumberFormat="1" applyFont="1" applyBorder="1" applyAlignment="1">
      <alignment horizontal="right"/>
    </xf>
    <xf numFmtId="49" fontId="26" fillId="0" borderId="5" xfId="0" applyNumberFormat="1" applyFont="1" applyBorder="1" applyAlignment="1">
      <alignment horizontal="left" vertical="top"/>
    </xf>
    <xf numFmtId="0" fontId="19" fillId="0" borderId="5" xfId="0" applyFont="1" applyBorder="1" applyAlignment="1">
      <alignment horizontal="left" vertical="top" wrapText="1"/>
    </xf>
    <xf numFmtId="0" fontId="26" fillId="0" borderId="5" xfId="0" applyFont="1" applyBorder="1" applyAlignment="1">
      <alignment horizontal="center"/>
    </xf>
    <xf numFmtId="2" fontId="26" fillId="0" borderId="5" xfId="0" applyNumberFormat="1" applyFont="1" applyBorder="1"/>
    <xf numFmtId="172" fontId="26" fillId="0" borderId="5" xfId="0" applyNumberFormat="1" applyFont="1" applyBorder="1"/>
    <xf numFmtId="2" fontId="26" fillId="0" borderId="7" xfId="0" applyNumberFormat="1" applyFont="1" applyBorder="1"/>
    <xf numFmtId="172" fontId="26" fillId="0" borderId="7" xfId="0" applyNumberFormat="1" applyFont="1" applyBorder="1"/>
    <xf numFmtId="49" fontId="66" fillId="0" borderId="0" xfId="0" applyNumberFormat="1" applyFont="1" applyAlignment="1">
      <alignment horizontal="center" vertical="top"/>
    </xf>
    <xf numFmtId="49" fontId="66" fillId="0" borderId="4" xfId="0" applyNumberFormat="1" applyFont="1" applyBorder="1" applyAlignment="1">
      <alignment horizontal="center" vertical="top"/>
    </xf>
    <xf numFmtId="49" fontId="26" fillId="0" borderId="8" xfId="0" applyNumberFormat="1" applyFont="1" applyBorder="1" applyAlignment="1">
      <alignment horizontal="left" vertical="top"/>
    </xf>
    <xf numFmtId="49" fontId="24" fillId="0" borderId="9" xfId="0" applyNumberFormat="1" applyFont="1" applyBorder="1" applyAlignment="1">
      <alignment horizontal="left" vertical="center" wrapText="1"/>
    </xf>
    <xf numFmtId="0" fontId="26" fillId="0" borderId="9" xfId="0" applyFont="1" applyBorder="1" applyAlignment="1">
      <alignment horizontal="center"/>
    </xf>
    <xf numFmtId="2" fontId="26" fillId="0" borderId="9" xfId="0" applyNumberFormat="1" applyFont="1" applyBorder="1" applyAlignment="1">
      <alignment horizontal="right"/>
    </xf>
    <xf numFmtId="164" fontId="26" fillId="0" borderId="9" xfId="0" applyNumberFormat="1" applyFont="1" applyBorder="1" applyAlignment="1">
      <alignment horizontal="right"/>
    </xf>
    <xf numFmtId="0" fontId="27" fillId="0" borderId="10" xfId="0" applyFont="1" applyBorder="1"/>
    <xf numFmtId="2" fontId="26" fillId="0" borderId="0" xfId="0" applyNumberFormat="1" applyFont="1"/>
    <xf numFmtId="172" fontId="26" fillId="0" borderId="0" xfId="0" applyNumberFormat="1" applyFont="1"/>
    <xf numFmtId="49" fontId="24" fillId="0" borderId="5" xfId="0" applyNumberFormat="1" applyFont="1" applyBorder="1" applyAlignment="1">
      <alignment horizontal="left" vertical="center" wrapText="1"/>
    </xf>
    <xf numFmtId="2" fontId="26" fillId="0" borderId="5" xfId="0" applyNumberFormat="1" applyFont="1" applyBorder="1" applyAlignment="1">
      <alignment horizontal="right"/>
    </xf>
    <xf numFmtId="164" fontId="26" fillId="0" borderId="5" xfId="0" applyNumberFormat="1" applyFont="1" applyBorder="1" applyAlignment="1">
      <alignment horizontal="right"/>
    </xf>
    <xf numFmtId="49" fontId="26" fillId="0" borderId="11" xfId="0" applyNumberFormat="1" applyFont="1" applyBorder="1" applyAlignment="1">
      <alignment horizontal="left" vertical="top"/>
    </xf>
    <xf numFmtId="49" fontId="24" fillId="0" borderId="7" xfId="0" applyNumberFormat="1" applyFont="1" applyBorder="1" applyAlignment="1">
      <alignment horizontal="left" vertical="center" wrapText="1"/>
    </xf>
    <xf numFmtId="49" fontId="67" fillId="2" borderId="2" xfId="0" applyNumberFormat="1" applyFont="1" applyFill="1" applyBorder="1" applyAlignment="1">
      <alignment horizontal="left" vertical="top"/>
    </xf>
    <xf numFmtId="0" fontId="67" fillId="2" borderId="5" xfId="0" applyFont="1" applyFill="1" applyBorder="1" applyAlignment="1">
      <alignment horizontal="left" vertical="center" wrapText="1"/>
    </xf>
    <xf numFmtId="0" fontId="67" fillId="2" borderId="5" xfId="0" applyFont="1" applyFill="1" applyBorder="1" applyAlignment="1">
      <alignment horizontal="center" vertical="center" wrapText="1"/>
    </xf>
    <xf numFmtId="0" fontId="67" fillId="2" borderId="5" xfId="0" applyFont="1" applyFill="1" applyBorder="1" applyAlignment="1">
      <alignment vertical="center" wrapText="1"/>
    </xf>
    <xf numFmtId="172" fontId="67" fillId="2" borderId="3" xfId="0" applyNumberFormat="1" applyFont="1" applyFill="1" applyBorder="1" applyAlignment="1">
      <alignment vertical="center" wrapText="1"/>
    </xf>
    <xf numFmtId="0" fontId="67" fillId="0" borderId="0" xfId="0" applyFont="1"/>
    <xf numFmtId="0" fontId="19" fillId="0" borderId="5" xfId="0" applyFont="1" applyBorder="1" applyAlignment="1">
      <alignment horizontal="left"/>
    </xf>
    <xf numFmtId="0" fontId="26" fillId="0" borderId="5" xfId="0" applyFont="1" applyBorder="1"/>
    <xf numFmtId="49" fontId="19" fillId="0" borderId="1" xfId="0" applyNumberFormat="1" applyFont="1" applyBorder="1" applyAlignment="1">
      <alignment horizontal="left" vertical="top" wrapText="1"/>
    </xf>
    <xf numFmtId="49" fontId="67" fillId="2" borderId="12" xfId="0" applyNumberFormat="1" applyFont="1" applyFill="1" applyBorder="1" applyAlignment="1">
      <alignment horizontal="left" vertical="top"/>
    </xf>
    <xf numFmtId="0" fontId="67" fillId="2" borderId="6" xfId="0" applyFont="1" applyFill="1" applyBorder="1" applyAlignment="1">
      <alignment horizontal="left" vertical="center" wrapText="1"/>
    </xf>
    <xf numFmtId="0" fontId="67" fillId="2" borderId="6" xfId="0" applyFont="1" applyFill="1" applyBorder="1" applyAlignment="1">
      <alignment horizontal="center" vertical="center" wrapText="1"/>
    </xf>
    <xf numFmtId="0" fontId="67" fillId="2" borderId="6" xfId="0" applyFont="1" applyFill="1" applyBorder="1" applyAlignment="1">
      <alignment vertical="center" wrapText="1"/>
    </xf>
    <xf numFmtId="172" fontId="67" fillId="2" borderId="13" xfId="0" applyNumberFormat="1" applyFont="1" applyFill="1" applyBorder="1" applyAlignment="1">
      <alignment vertical="center" wrapText="1"/>
    </xf>
    <xf numFmtId="49" fontId="67" fillId="0" borderId="0" xfId="0" applyNumberFormat="1" applyFont="1" applyAlignment="1">
      <alignment horizontal="left" vertical="top"/>
    </xf>
    <xf numFmtId="0" fontId="67" fillId="0" borderId="0" xfId="0" applyFont="1" applyAlignment="1">
      <alignment horizontal="left" vertical="center" wrapText="1"/>
    </xf>
    <xf numFmtId="0" fontId="67" fillId="0" borderId="0" xfId="0" applyFont="1" applyAlignment="1">
      <alignment horizontal="center" vertical="center" wrapText="1"/>
    </xf>
    <xf numFmtId="0" fontId="67" fillId="0" borderId="0" xfId="0" applyFont="1" applyAlignment="1">
      <alignment vertical="center" wrapText="1"/>
    </xf>
    <xf numFmtId="172" fontId="67" fillId="0" borderId="0" xfId="0" applyNumberFormat="1" applyFont="1" applyAlignment="1">
      <alignment vertical="center" wrapText="1"/>
    </xf>
    <xf numFmtId="0" fontId="67" fillId="2" borderId="6" xfId="0" applyFont="1" applyFill="1" applyBorder="1" applyAlignment="1">
      <alignment horizontal="left" vertical="top" wrapText="1"/>
    </xf>
    <xf numFmtId="0" fontId="67" fillId="2" borderId="6" xfId="0" applyFont="1" applyFill="1" applyBorder="1" applyAlignment="1">
      <alignment horizontal="center" vertical="top" wrapText="1"/>
    </xf>
    <xf numFmtId="0" fontId="67" fillId="2" borderId="6" xfId="0" applyFont="1" applyFill="1" applyBorder="1" applyAlignment="1">
      <alignment vertical="top" wrapText="1"/>
    </xf>
    <xf numFmtId="164" fontId="67" fillId="2" borderId="13" xfId="0" applyNumberFormat="1" applyFont="1" applyFill="1" applyBorder="1" applyAlignment="1">
      <alignment vertical="top" wrapText="1"/>
    </xf>
    <xf numFmtId="0" fontId="67" fillId="0" borderId="0" xfId="0" applyFont="1" applyAlignment="1">
      <alignment horizontal="left" vertical="top" wrapText="1"/>
    </xf>
    <xf numFmtId="0" fontId="67" fillId="0" borderId="0" xfId="0" applyFont="1" applyAlignment="1">
      <alignment horizontal="center" vertical="top" wrapText="1"/>
    </xf>
    <xf numFmtId="0" fontId="67" fillId="0" borderId="0" xfId="0" applyFont="1" applyAlignment="1">
      <alignment vertical="top" wrapText="1"/>
    </xf>
    <xf numFmtId="164" fontId="67" fillId="0" borderId="0" xfId="0" applyNumberFormat="1" applyFont="1" applyAlignment="1">
      <alignment vertical="top" wrapText="1"/>
    </xf>
    <xf numFmtId="172" fontId="67" fillId="2" borderId="13" xfId="0" applyNumberFormat="1" applyFont="1" applyFill="1" applyBorder="1"/>
    <xf numFmtId="49" fontId="26" fillId="0" borderId="1" xfId="0" applyNumberFormat="1" applyFont="1" applyBorder="1" applyAlignment="1">
      <alignment vertical="top"/>
    </xf>
    <xf numFmtId="49" fontId="26" fillId="0" borderId="14" xfId="0" applyNumberFormat="1" applyFont="1" applyBorder="1" applyAlignment="1">
      <alignment horizontal="left" vertical="top"/>
    </xf>
    <xf numFmtId="49" fontId="19" fillId="0" borderId="9" xfId="0" applyNumberFormat="1" applyFont="1" applyBorder="1" applyAlignment="1">
      <alignment horizontal="left" vertical="center" wrapText="1"/>
    </xf>
    <xf numFmtId="2" fontId="26" fillId="0" borderId="0" xfId="0" applyNumberFormat="1" applyFont="1" applyAlignment="1">
      <alignment horizontal="right"/>
    </xf>
    <xf numFmtId="164" fontId="26" fillId="0" borderId="0" xfId="0" applyNumberFormat="1" applyFont="1" applyAlignment="1">
      <alignment horizontal="right"/>
    </xf>
    <xf numFmtId="0" fontId="26" fillId="0" borderId="1" xfId="0" applyFont="1" applyBorder="1" applyAlignment="1">
      <alignment horizontal="center" wrapText="1"/>
    </xf>
    <xf numFmtId="0" fontId="26" fillId="0" borderId="1" xfId="0" applyFont="1" applyBorder="1" applyAlignment="1">
      <alignment horizontal="center" vertical="top" wrapText="1"/>
    </xf>
    <xf numFmtId="164" fontId="26" fillId="0" borderId="1" xfId="0" applyNumberFormat="1" applyFont="1" applyBorder="1" applyAlignment="1">
      <alignment vertical="top" wrapText="1"/>
    </xf>
    <xf numFmtId="164" fontId="67" fillId="2" borderId="6" xfId="0" applyNumberFormat="1" applyFont="1" applyFill="1" applyBorder="1" applyAlignment="1">
      <alignment vertical="top" wrapText="1"/>
    </xf>
    <xf numFmtId="49" fontId="69" fillId="0" borderId="0" xfId="0" applyNumberFormat="1" applyFont="1" applyAlignment="1">
      <alignment horizontal="left" vertical="top"/>
    </xf>
    <xf numFmtId="0" fontId="69" fillId="0" borderId="0" xfId="0" applyFont="1" applyAlignment="1">
      <alignment horizontal="left" vertical="top" wrapText="1"/>
    </xf>
    <xf numFmtId="0" fontId="69" fillId="0" borderId="0" xfId="0" applyFont="1" applyAlignment="1">
      <alignment horizontal="center" vertical="top" wrapText="1"/>
    </xf>
    <xf numFmtId="0" fontId="69" fillId="0" borderId="0" xfId="0" applyFont="1" applyAlignment="1">
      <alignment vertical="top" wrapText="1"/>
    </xf>
    <xf numFmtId="164" fontId="69" fillId="0" borderId="0" xfId="0" applyNumberFormat="1" applyFont="1" applyAlignment="1">
      <alignment vertical="top" wrapText="1"/>
    </xf>
    <xf numFmtId="49" fontId="66" fillId="0" borderId="5" xfId="0" applyNumberFormat="1" applyFont="1" applyBorder="1" applyAlignment="1">
      <alignment horizontal="left" vertical="top"/>
    </xf>
    <xf numFmtId="0" fontId="35" fillId="0" borderId="5" xfId="0" applyFont="1" applyBorder="1" applyAlignment="1">
      <alignment horizontal="left"/>
    </xf>
    <xf numFmtId="0" fontId="66" fillId="0" borderId="5" xfId="0" applyFont="1" applyBorder="1" applyAlignment="1">
      <alignment horizontal="center"/>
    </xf>
    <xf numFmtId="0" fontId="66" fillId="0" borderId="5" xfId="0" applyFont="1" applyBorder="1"/>
    <xf numFmtId="172" fontId="67" fillId="2" borderId="6" xfId="0" applyNumberFormat="1" applyFont="1" applyFill="1" applyBorder="1"/>
    <xf numFmtId="0" fontId="67" fillId="2" borderId="6" xfId="0" applyFont="1" applyFill="1" applyBorder="1" applyAlignment="1">
      <alignment horizontal="left"/>
    </xf>
    <xf numFmtId="0" fontId="67" fillId="2" borderId="6" xfId="0" applyFont="1" applyFill="1" applyBorder="1" applyAlignment="1">
      <alignment horizontal="center"/>
    </xf>
    <xf numFmtId="0" fontId="67" fillId="2" borderId="6" xfId="0" applyFont="1" applyFill="1" applyBorder="1"/>
    <xf numFmtId="164" fontId="67" fillId="2" borderId="13" xfId="0" applyNumberFormat="1" applyFont="1" applyFill="1" applyBorder="1"/>
    <xf numFmtId="49" fontId="66" fillId="0" borderId="0" xfId="0" applyNumberFormat="1" applyFont="1" applyAlignment="1">
      <alignment horizontal="left" vertical="top"/>
    </xf>
    <xf numFmtId="0" fontId="35" fillId="0" borderId="0" xfId="0" applyFont="1" applyAlignment="1">
      <alignment horizontal="left"/>
    </xf>
    <xf numFmtId="0" fontId="66" fillId="0" borderId="0" xfId="0" applyFont="1" applyAlignment="1">
      <alignment horizontal="center"/>
    </xf>
    <xf numFmtId="0" fontId="66" fillId="0" borderId="0" xfId="0" applyFont="1"/>
    <xf numFmtId="0" fontId="70" fillId="0" borderId="0" xfId="37" applyFont="1"/>
    <xf numFmtId="0" fontId="70" fillId="0" borderId="0" xfId="0" applyFont="1"/>
    <xf numFmtId="49" fontId="27" fillId="2" borderId="1" xfId="0" applyNumberFormat="1" applyFont="1" applyFill="1" applyBorder="1" applyAlignment="1">
      <alignment horizontal="left" vertical="top"/>
    </xf>
    <xf numFmtId="0" fontId="27" fillId="2" borderId="1" xfId="0" applyFont="1" applyFill="1" applyBorder="1" applyAlignment="1">
      <alignment horizontal="left"/>
    </xf>
    <xf numFmtId="0" fontId="27" fillId="2" borderId="1" xfId="0" applyFont="1" applyFill="1" applyBorder="1" applyAlignment="1">
      <alignment horizontal="center"/>
    </xf>
    <xf numFmtId="0" fontId="71" fillId="0" borderId="0" xfId="37" applyFont="1"/>
    <xf numFmtId="0" fontId="71" fillId="0" borderId="0" xfId="0" applyFont="1"/>
    <xf numFmtId="164" fontId="26" fillId="7" borderId="1" xfId="0" applyNumberFormat="1" applyFont="1" applyFill="1" applyBorder="1" applyAlignment="1" applyProtection="1">
      <alignment horizontal="right"/>
      <protection locked="0"/>
    </xf>
    <xf numFmtId="0" fontId="45" fillId="0" borderId="0" xfId="0" applyFont="1"/>
    <xf numFmtId="0" fontId="22" fillId="0" borderId="0" xfId="0" applyFont="1"/>
    <xf numFmtId="0" fontId="23" fillId="0" borderId="0" xfId="0" applyFont="1"/>
    <xf numFmtId="44" fontId="0" fillId="0" borderId="0" xfId="48" applyFont="1" applyProtection="1"/>
    <xf numFmtId="44" fontId="0" fillId="0" borderId="6" xfId="48" applyFont="1" applyBorder="1" applyProtection="1"/>
    <xf numFmtId="44" fontId="97" fillId="0" borderId="0" xfId="48" applyFont="1" applyProtection="1"/>
    <xf numFmtId="0" fontId="23" fillId="0" borderId="38" xfId="0" applyFont="1" applyBorder="1"/>
    <xf numFmtId="0" fontId="0" fillId="0" borderId="38" xfId="0" applyBorder="1"/>
    <xf numFmtId="44" fontId="97" fillId="0" borderId="38" xfId="48" applyFont="1" applyBorder="1" applyProtection="1"/>
    <xf numFmtId="44" fontId="0" fillId="7" borderId="0" xfId="48" applyFont="1" applyFill="1" applyProtection="1">
      <protection locked="0"/>
    </xf>
    <xf numFmtId="0" fontId="0" fillId="0" borderId="0" xfId="0" applyAlignment="1">
      <alignment horizontal="right"/>
    </xf>
    <xf numFmtId="0" fontId="81" fillId="0" borderId="20" xfId="0" applyFont="1" applyBorder="1" applyAlignment="1">
      <alignment horizontal="right" vertical="top"/>
    </xf>
    <xf numFmtId="49" fontId="82" fillId="0" borderId="21" xfId="0" applyNumberFormat="1" applyFont="1" applyBorder="1"/>
    <xf numFmtId="0" fontId="82" fillId="0" borderId="21" xfId="0" applyFont="1" applyBorder="1" applyAlignment="1">
      <alignment horizontal="center" vertical="top"/>
    </xf>
    <xf numFmtId="0" fontId="19" fillId="0" borderId="21" xfId="0" applyFont="1" applyBorder="1" applyAlignment="1">
      <alignment horizontal="right"/>
    </xf>
    <xf numFmtId="173" fontId="19" fillId="0" borderId="21" xfId="0" applyNumberFormat="1" applyFont="1" applyBorder="1" applyAlignment="1">
      <alignment horizontal="right"/>
    </xf>
    <xf numFmtId="173" fontId="82" fillId="0" borderId="22" xfId="0" applyNumberFormat="1" applyFont="1" applyBorder="1" applyAlignment="1">
      <alignment horizontal="right"/>
    </xf>
    <xf numFmtId="0" fontId="82" fillId="0" borderId="0" xfId="0" applyFont="1"/>
    <xf numFmtId="1" fontId="83" fillId="0" borderId="23" xfId="0" applyNumberFormat="1" applyFont="1" applyBorder="1" applyAlignment="1">
      <alignment horizontal="right" vertical="top" wrapText="1"/>
    </xf>
    <xf numFmtId="49" fontId="84" fillId="0" borderId="18" xfId="0" applyNumberFormat="1" applyFont="1" applyBorder="1" applyAlignment="1">
      <alignment wrapText="1"/>
    </xf>
    <xf numFmtId="49" fontId="84" fillId="0" borderId="18" xfId="0" applyNumberFormat="1" applyFont="1" applyBorder="1" applyAlignment="1">
      <alignment horizontal="center"/>
    </xf>
    <xf numFmtId="0" fontId="84" fillId="0" borderId="18" xfId="0" applyFont="1" applyBorder="1" applyAlignment="1">
      <alignment horizontal="right" wrapText="1"/>
    </xf>
    <xf numFmtId="49" fontId="84" fillId="0" borderId="18" xfId="0" applyNumberFormat="1" applyFont="1" applyBorder="1" applyAlignment="1">
      <alignment horizontal="right"/>
    </xf>
    <xf numFmtId="173" fontId="85" fillId="0" borderId="24" xfId="0" applyNumberFormat="1" applyFont="1" applyBorder="1" applyAlignment="1">
      <alignment horizontal="right" wrapText="1"/>
    </xf>
    <xf numFmtId="0" fontId="84" fillId="0" borderId="0" xfId="0" applyFont="1" applyAlignment="1">
      <alignment horizontal="center" wrapText="1"/>
    </xf>
    <xf numFmtId="1" fontId="19" fillId="0" borderId="0" xfId="0" applyNumberFormat="1" applyFont="1" applyAlignment="1">
      <alignment horizontal="right" vertical="top"/>
    </xf>
    <xf numFmtId="49" fontId="30" fillId="0" borderId="0" xfId="0" applyNumberFormat="1" applyFont="1" applyAlignment="1">
      <alignment horizontal="left" wrapText="1"/>
    </xf>
    <xf numFmtId="49" fontId="30" fillId="0" borderId="0" xfId="0" applyNumberFormat="1" applyFont="1" applyAlignment="1">
      <alignment horizontal="center" vertical="center" wrapText="1"/>
    </xf>
    <xf numFmtId="0" fontId="19" fillId="0" borderId="0" xfId="0" applyFont="1" applyAlignment="1">
      <alignment horizontal="right" vertical="center" wrapText="1"/>
    </xf>
    <xf numFmtId="173" fontId="19" fillId="0" borderId="0" xfId="0" applyNumberFormat="1" applyFont="1" applyAlignment="1">
      <alignment horizontal="right" vertical="center" wrapText="1"/>
    </xf>
    <xf numFmtId="173" fontId="86" fillId="0" borderId="0" xfId="0" applyNumberFormat="1" applyFont="1" applyAlignment="1">
      <alignment horizontal="right" vertical="center" wrapText="1"/>
    </xf>
    <xf numFmtId="49" fontId="87" fillId="0" borderId="0" xfId="0" applyNumberFormat="1" applyFont="1" applyAlignment="1">
      <alignment horizontal="left" vertical="top"/>
    </xf>
    <xf numFmtId="1" fontId="85" fillId="0" borderId="0" xfId="0" applyNumberFormat="1" applyFont="1" applyAlignment="1">
      <alignment horizontal="right" vertical="top" wrapText="1"/>
    </xf>
    <xf numFmtId="0" fontId="83" fillId="0" borderId="0" xfId="0" applyFont="1" applyAlignment="1">
      <alignment vertical="top" wrapText="1"/>
    </xf>
    <xf numFmtId="0" fontId="71" fillId="0" borderId="0" xfId="0" applyFont="1" applyAlignment="1">
      <alignment horizontal="right"/>
    </xf>
    <xf numFmtId="1" fontId="90" fillId="0" borderId="0" xfId="0" applyNumberFormat="1" applyFont="1" applyAlignment="1">
      <alignment horizontal="right" vertical="top" wrapText="1"/>
    </xf>
    <xf numFmtId="0" fontId="88" fillId="0" borderId="0" xfId="0" applyFont="1" applyAlignment="1">
      <alignment vertical="top" wrapText="1"/>
    </xf>
    <xf numFmtId="49" fontId="30" fillId="0" borderId="0" xfId="0" applyNumberFormat="1" applyFont="1" applyAlignment="1">
      <alignment horizontal="right" vertical="top" wrapText="1"/>
    </xf>
    <xf numFmtId="0" fontId="30" fillId="0" borderId="0" xfId="0" applyFont="1" applyAlignment="1">
      <alignment horizontal="center" vertical="top" wrapText="1"/>
    </xf>
    <xf numFmtId="1" fontId="90" fillId="0" borderId="0" xfId="0" applyNumberFormat="1" applyFont="1" applyAlignment="1">
      <alignment horizontal="right" vertical="top"/>
    </xf>
    <xf numFmtId="0" fontId="98" fillId="0" borderId="0" xfId="0" applyFont="1" applyAlignment="1">
      <alignment vertical="top"/>
    </xf>
    <xf numFmtId="49" fontId="98" fillId="0" borderId="0" xfId="0" applyNumberFormat="1" applyFont="1" applyAlignment="1">
      <alignment horizontal="right" vertical="top"/>
    </xf>
    <xf numFmtId="0" fontId="98" fillId="0" borderId="0" xfId="0" applyFont="1" applyAlignment="1">
      <alignment horizontal="center" vertical="top"/>
    </xf>
    <xf numFmtId="4" fontId="99" fillId="0" borderId="0" xfId="38" applyNumberFormat="1" applyFont="1" applyFill="1" applyBorder="1" applyAlignment="1" applyProtection="1">
      <alignment horizontal="right" vertical="top"/>
    </xf>
    <xf numFmtId="0" fontId="90" fillId="0" borderId="0" xfId="0" applyFont="1"/>
    <xf numFmtId="0" fontId="98" fillId="0" borderId="0" xfId="0" applyFont="1" applyAlignment="1">
      <alignment horizontal="left" vertical="top" wrapText="1"/>
    </xf>
    <xf numFmtId="0" fontId="94" fillId="0" borderId="0" xfId="0" applyFont="1" applyAlignment="1">
      <alignment vertical="top"/>
    </xf>
    <xf numFmtId="49" fontId="94" fillId="0" borderId="0" xfId="0" applyNumberFormat="1" applyFont="1" applyAlignment="1">
      <alignment horizontal="right" vertical="top"/>
    </xf>
    <xf numFmtId="0" fontId="94" fillId="0" borderId="0" xfId="0" applyFont="1" applyAlignment="1">
      <alignment horizontal="center" vertical="top"/>
    </xf>
    <xf numFmtId="0" fontId="19" fillId="0" borderId="0" xfId="38" applyNumberFormat="1" applyFont="1" applyFill="1" applyBorder="1" applyAlignment="1" applyProtection="1">
      <alignment horizontal="right" vertical="top"/>
    </xf>
    <xf numFmtId="0" fontId="89" fillId="0" borderId="0" xfId="0" applyFont="1" applyAlignment="1">
      <alignment vertical="top" wrapText="1"/>
    </xf>
    <xf numFmtId="0" fontId="19" fillId="0" borderId="0" xfId="0" applyFont="1" applyAlignment="1">
      <alignment horizontal="right" vertical="top"/>
    </xf>
    <xf numFmtId="49" fontId="30" fillId="0" borderId="0" xfId="0" applyNumberFormat="1" applyFont="1" applyAlignment="1">
      <alignment horizontal="center" vertical="top" wrapText="1"/>
    </xf>
    <xf numFmtId="0" fontId="30" fillId="0" borderId="0" xfId="0" quotePrefix="1" applyFont="1" applyAlignment="1">
      <alignment vertical="top" wrapText="1"/>
    </xf>
    <xf numFmtId="49" fontId="30" fillId="0" borderId="0" xfId="0" applyNumberFormat="1" applyFont="1" applyAlignment="1">
      <alignment vertical="top" wrapText="1"/>
    </xf>
    <xf numFmtId="0" fontId="30" fillId="0" borderId="0" xfId="0" applyFont="1" applyAlignment="1">
      <alignment horizontal="right" vertical="top" wrapText="1"/>
    </xf>
    <xf numFmtId="3" fontId="19" fillId="0" borderId="0" xfId="0" applyNumberFormat="1" applyFont="1" applyAlignment="1">
      <alignment horizontal="right" vertical="top" wrapText="1"/>
    </xf>
    <xf numFmtId="0" fontId="30" fillId="0" borderId="0" xfId="0" applyFont="1"/>
    <xf numFmtId="4" fontId="19" fillId="0" borderId="0" xfId="39" applyNumberFormat="1" applyFont="1" applyFill="1" applyBorder="1" applyAlignment="1" applyProtection="1">
      <alignment horizontal="right" vertical="top" wrapText="1"/>
    </xf>
    <xf numFmtId="1" fontId="19" fillId="0" borderId="25" xfId="0" applyNumberFormat="1" applyFont="1" applyBorder="1" applyAlignment="1">
      <alignment horizontal="right" vertical="top" wrapText="1"/>
    </xf>
    <xf numFmtId="1" fontId="19" fillId="0" borderId="26" xfId="0" applyNumberFormat="1" applyFont="1" applyBorder="1" applyAlignment="1">
      <alignment horizontal="left" vertical="top" wrapText="1"/>
    </xf>
    <xf numFmtId="1" fontId="90" fillId="0" borderId="26" xfId="0" applyNumberFormat="1" applyFont="1" applyBorder="1" applyAlignment="1">
      <alignment horizontal="center" vertical="top" wrapText="1"/>
    </xf>
    <xf numFmtId="0" fontId="19" fillId="0" borderId="26" xfId="0" applyFont="1" applyBorder="1" applyAlignment="1">
      <alignment horizontal="right" vertical="top"/>
    </xf>
    <xf numFmtId="4" fontId="19" fillId="0" borderId="26" xfId="38" applyNumberFormat="1" applyFont="1" applyFill="1" applyBorder="1" applyAlignment="1" applyProtection="1">
      <alignment horizontal="right" vertical="top"/>
    </xf>
    <xf numFmtId="4" fontId="24" fillId="0" borderId="27" xfId="0" applyNumberFormat="1" applyFont="1" applyBorder="1" applyAlignment="1">
      <alignment horizontal="right" vertical="top"/>
    </xf>
    <xf numFmtId="49" fontId="83" fillId="0" borderId="0" xfId="0" applyNumberFormat="1" applyFont="1" applyAlignment="1">
      <alignment horizontal="center" vertical="top" wrapText="1"/>
    </xf>
    <xf numFmtId="1" fontId="90" fillId="0" borderId="0" xfId="0" quotePrefix="1" applyNumberFormat="1" applyFont="1" applyAlignment="1">
      <alignment horizontal="right" vertical="top"/>
    </xf>
    <xf numFmtId="1" fontId="90" fillId="0" borderId="0" xfId="0" quotePrefix="1" applyNumberFormat="1" applyFont="1" applyAlignment="1">
      <alignment horizontal="right" vertical="top" wrapText="1"/>
    </xf>
    <xf numFmtId="1" fontId="90" fillId="0" borderId="0" xfId="27" quotePrefix="1" applyNumberFormat="1" applyFont="1" applyAlignment="1">
      <alignment horizontal="right" vertical="top" wrapText="1"/>
    </xf>
    <xf numFmtId="0" fontId="30" fillId="0" borderId="0" xfId="27" applyFont="1" applyAlignment="1">
      <alignment vertical="top" wrapText="1"/>
    </xf>
    <xf numFmtId="49" fontId="30" fillId="0" borderId="0" xfId="27" applyNumberFormat="1" applyFont="1" applyAlignment="1">
      <alignment horizontal="right" vertical="top" wrapText="1"/>
    </xf>
    <xf numFmtId="1" fontId="90" fillId="0" borderId="0" xfId="27" applyNumberFormat="1" applyFont="1" applyAlignment="1">
      <alignment horizontal="right" vertical="top" wrapText="1"/>
    </xf>
    <xf numFmtId="0" fontId="30" fillId="0" borderId="0" xfId="27" applyFont="1" applyAlignment="1">
      <alignment horizontal="center" vertical="top" wrapText="1"/>
    </xf>
    <xf numFmtId="0" fontId="19" fillId="0" borderId="0" xfId="27" applyFont="1" applyAlignment="1">
      <alignment horizontal="center"/>
    </xf>
    <xf numFmtId="1" fontId="90" fillId="0" borderId="26" xfId="0" applyNumberFormat="1" applyFont="1" applyBorder="1" applyAlignment="1">
      <alignment horizontal="left" vertical="top" wrapText="1"/>
    </xf>
    <xf numFmtId="4" fontId="19" fillId="0" borderId="26" xfId="0" applyNumberFormat="1" applyFont="1" applyBorder="1" applyAlignment="1">
      <alignment horizontal="right" vertical="top"/>
    </xf>
    <xf numFmtId="1" fontId="19" fillId="0" borderId="0" xfId="0" applyNumberFormat="1" applyFont="1" applyAlignment="1">
      <alignment horizontal="right" vertical="top" wrapText="1"/>
    </xf>
    <xf numFmtId="1" fontId="71" fillId="0" borderId="0" xfId="0" applyNumberFormat="1" applyFont="1" applyAlignment="1">
      <alignment horizontal="left" vertical="top" wrapText="1"/>
    </xf>
    <xf numFmtId="1" fontId="85" fillId="0" borderId="0" xfId="0" applyNumberFormat="1" applyFont="1" applyAlignment="1">
      <alignment horizontal="left" vertical="top" wrapText="1"/>
    </xf>
    <xf numFmtId="4" fontId="19" fillId="0" borderId="0" xfId="0" applyNumberFormat="1" applyFont="1" applyAlignment="1">
      <alignment horizontal="right" vertical="top"/>
    </xf>
    <xf numFmtId="4" fontId="24" fillId="0" borderId="0" xfId="0" applyNumberFormat="1" applyFont="1" applyAlignment="1">
      <alignment horizontal="right" vertical="top"/>
    </xf>
    <xf numFmtId="0" fontId="88" fillId="0" borderId="0" xfId="0" applyFont="1" applyAlignment="1">
      <alignment horizontal="fill" vertical="center" wrapText="1"/>
    </xf>
    <xf numFmtId="0" fontId="94" fillId="0" borderId="0" xfId="0" applyFont="1" applyAlignment="1">
      <alignment vertical="top" wrapText="1"/>
    </xf>
    <xf numFmtId="3" fontId="88" fillId="0" borderId="0" xfId="0" applyNumberFormat="1" applyFont="1" applyAlignment="1">
      <alignment horizontal="fill" vertical="center" wrapText="1"/>
    </xf>
    <xf numFmtId="0" fontId="19" fillId="0" borderId="0" xfId="47" applyFont="1" applyAlignment="1">
      <alignment horizontal="left" vertical="center"/>
    </xf>
    <xf numFmtId="0" fontId="19" fillId="0" borderId="0" xfId="47" applyFont="1" applyAlignment="1">
      <alignment horizontal="center" vertical="center"/>
    </xf>
    <xf numFmtId="0" fontId="30" fillId="0" borderId="0" xfId="0" applyFont="1" applyAlignment="1">
      <alignment horizontal="right"/>
    </xf>
    <xf numFmtId="1" fontId="86" fillId="0" borderId="0" xfId="0" applyNumberFormat="1" applyFont="1" applyAlignment="1">
      <alignment horizontal="right" vertical="top" wrapText="1"/>
    </xf>
    <xf numFmtId="49" fontId="91" fillId="0" borderId="0" xfId="0" applyNumberFormat="1" applyFont="1" applyAlignment="1">
      <alignment horizontal="center" wrapText="1"/>
    </xf>
    <xf numFmtId="0" fontId="92" fillId="0" borderId="0" xfId="38" applyNumberFormat="1" applyFont="1" applyFill="1" applyBorder="1" applyAlignment="1" applyProtection="1">
      <alignment horizontal="right"/>
    </xf>
    <xf numFmtId="4" fontId="92" fillId="0" borderId="0" xfId="41" applyNumberFormat="1" applyFont="1"/>
    <xf numFmtId="0" fontId="92" fillId="0" borderId="0" xfId="41" applyFont="1"/>
    <xf numFmtId="0" fontId="91" fillId="0" borderId="0" xfId="0" applyFont="1" applyAlignment="1">
      <alignment vertical="top" wrapText="1"/>
    </xf>
    <xf numFmtId="0" fontId="83" fillId="0" borderId="0" xfId="0" applyFont="1" applyAlignment="1">
      <alignment horizontal="right" vertical="top" wrapText="1"/>
    </xf>
    <xf numFmtId="0" fontId="88" fillId="0" borderId="0" xfId="0" applyFont="1" applyAlignment="1">
      <alignment horizontal="right" vertical="center" wrapText="1"/>
    </xf>
    <xf numFmtId="0" fontId="88" fillId="0" borderId="0" xfId="0" applyFont="1" applyAlignment="1">
      <alignment horizontal="center" wrapText="1"/>
    </xf>
    <xf numFmtId="0" fontId="88" fillId="0" borderId="0" xfId="0" applyFont="1" applyAlignment="1">
      <alignment horizontal="right" wrapText="1"/>
    </xf>
    <xf numFmtId="4" fontId="19" fillId="0" borderId="0" xfId="41" applyNumberFormat="1" applyFont="1"/>
    <xf numFmtId="0" fontId="19" fillId="0" borderId="0" xfId="41" applyFont="1"/>
    <xf numFmtId="1" fontId="90" fillId="0" borderId="26" xfId="0" applyNumberFormat="1" applyFont="1" applyBorder="1" applyAlignment="1">
      <alignment horizontal="center" wrapText="1"/>
    </xf>
    <xf numFmtId="0" fontId="19" fillId="0" borderId="26" xfId="0" applyFont="1" applyBorder="1" applyAlignment="1">
      <alignment horizontal="right"/>
    </xf>
    <xf numFmtId="1" fontId="71" fillId="0" borderId="0" xfId="0" applyNumberFormat="1" applyFont="1" applyAlignment="1">
      <alignment horizontal="right" vertical="top" wrapText="1"/>
    </xf>
    <xf numFmtId="0" fontId="71" fillId="0" borderId="0" xfId="0" applyFont="1" applyAlignment="1">
      <alignment horizontal="right" vertical="top"/>
    </xf>
    <xf numFmtId="4" fontId="71" fillId="0" borderId="0" xfId="0" applyNumberFormat="1" applyFont="1" applyAlignment="1">
      <alignment horizontal="right" vertical="top"/>
    </xf>
    <xf numFmtId="0" fontId="50" fillId="0" borderId="0" xfId="42" quotePrefix="1" applyFont="1" applyAlignment="1">
      <alignment horizontal="left" vertical="top" wrapText="1"/>
    </xf>
    <xf numFmtId="0" fontId="50" fillId="0" borderId="0" xfId="43" quotePrefix="1" applyFont="1" applyAlignment="1">
      <alignment horizontal="left" vertical="top" wrapText="1"/>
    </xf>
    <xf numFmtId="0" fontId="44" fillId="0" borderId="0" xfId="44" quotePrefix="1" applyFont="1" applyFill="1" applyAlignment="1">
      <alignment horizontal="left" vertical="top" wrapText="1"/>
    </xf>
    <xf numFmtId="0" fontId="44" fillId="0" borderId="0" xfId="45" quotePrefix="1" applyFont="1" applyAlignment="1">
      <alignment horizontal="left" vertical="top" wrapText="1"/>
    </xf>
    <xf numFmtId="0" fontId="30" fillId="0" borderId="0" xfId="46" quotePrefix="1" applyFont="1" applyFill="1" applyAlignment="1">
      <alignment horizontal="left" vertical="top" wrapText="1"/>
    </xf>
    <xf numFmtId="165" fontId="19" fillId="0" borderId="0" xfId="0" applyNumberFormat="1" applyFont="1" applyAlignment="1">
      <alignment horizontal="center" vertical="top" wrapText="1"/>
    </xf>
    <xf numFmtId="165" fontId="19" fillId="0" borderId="0" xfId="0" applyNumberFormat="1" applyFont="1" applyAlignment="1">
      <alignment horizontal="right" vertical="top" wrapText="1"/>
    </xf>
    <xf numFmtId="1" fontId="19" fillId="0" borderId="0" xfId="0" applyNumberFormat="1" applyFont="1" applyAlignment="1">
      <alignment horizontal="left" vertical="top" wrapText="1"/>
    </xf>
    <xf numFmtId="49" fontId="78" fillId="0" borderId="0" xfId="0" applyNumberFormat="1" applyFont="1" applyAlignment="1">
      <alignment horizontal="fill" vertical="center" wrapText="1"/>
    </xf>
    <xf numFmtId="0" fontId="78" fillId="0" borderId="0" xfId="0" applyFont="1" applyAlignment="1">
      <alignment horizontal="center" vertical="center" wrapText="1"/>
    </xf>
    <xf numFmtId="0" fontId="78" fillId="0" borderId="0" xfId="0" applyFont="1" applyAlignment="1">
      <alignment horizontal="right" vertical="center" wrapText="1"/>
    </xf>
    <xf numFmtId="0" fontId="64" fillId="0" borderId="0" xfId="0" applyFont="1" applyAlignment="1">
      <alignment horizontal="right" vertical="center" wrapText="1"/>
    </xf>
    <xf numFmtId="1" fontId="27" fillId="0" borderId="0" xfId="0" applyNumberFormat="1" applyFont="1" applyAlignment="1">
      <alignment horizontal="right" vertical="top" wrapText="1"/>
    </xf>
    <xf numFmtId="0" fontId="79" fillId="0" borderId="28" xfId="0" applyFont="1" applyBorder="1" applyAlignment="1">
      <alignment vertical="top" wrapText="1"/>
    </xf>
    <xf numFmtId="2" fontId="79" fillId="0" borderId="29" xfId="0" applyNumberFormat="1" applyFont="1" applyBorder="1" applyAlignment="1">
      <alignment horizontal="center" vertical="top" wrapText="1"/>
    </xf>
    <xf numFmtId="0" fontId="31" fillId="0" borderId="29" xfId="0" applyFont="1" applyBorder="1" applyAlignment="1">
      <alignment horizontal="right" vertical="top"/>
    </xf>
    <xf numFmtId="2" fontId="31" fillId="0" borderId="29" xfId="0" applyNumberFormat="1" applyFont="1" applyBorder="1" applyAlignment="1">
      <alignment horizontal="right" vertical="top"/>
    </xf>
    <xf numFmtId="4" fontId="31" fillId="0" borderId="30" xfId="0" applyNumberFormat="1" applyFont="1" applyBorder="1" applyAlignment="1">
      <alignment horizontal="right" vertical="top"/>
    </xf>
    <xf numFmtId="2" fontId="79" fillId="0" borderId="5" xfId="0" applyNumberFormat="1" applyFont="1" applyBorder="1" applyAlignment="1">
      <alignment horizontal="center" vertical="top" wrapText="1"/>
    </xf>
    <xf numFmtId="0" fontId="31" fillId="0" borderId="5" xfId="0" applyFont="1" applyBorder="1" applyAlignment="1">
      <alignment horizontal="right" vertical="top"/>
    </xf>
    <xf numFmtId="2" fontId="31" fillId="0" borderId="5" xfId="0" applyNumberFormat="1" applyFont="1" applyBorder="1" applyAlignment="1">
      <alignment horizontal="right" vertical="top"/>
    </xf>
    <xf numFmtId="4" fontId="31" fillId="0" borderId="32" xfId="0" applyNumberFormat="1" applyFont="1" applyBorder="1" applyAlignment="1">
      <alignment horizontal="right" vertical="top"/>
    </xf>
    <xf numFmtId="0" fontId="79" fillId="0" borderId="31" xfId="0" applyFont="1" applyBorder="1" applyAlignment="1">
      <alignment horizontal="left" vertical="top" wrapText="1"/>
    </xf>
    <xf numFmtId="1" fontId="79" fillId="0" borderId="31" xfId="0" applyNumberFormat="1" applyFont="1" applyBorder="1" applyAlignment="1">
      <alignment horizontal="left" vertical="top" wrapText="1"/>
    </xf>
    <xf numFmtId="0" fontId="79" fillId="0" borderId="36" xfId="0" applyFont="1" applyBorder="1" applyAlignment="1">
      <alignment horizontal="left" vertical="top" wrapText="1"/>
    </xf>
    <xf numFmtId="2" fontId="79" fillId="0" borderId="0" xfId="0" applyNumberFormat="1" applyFont="1" applyAlignment="1">
      <alignment horizontal="center" vertical="top" wrapText="1"/>
    </xf>
    <xf numFmtId="0" fontId="31" fillId="0" borderId="0" xfId="0" applyFont="1" applyAlignment="1">
      <alignment horizontal="right" vertical="top"/>
    </xf>
    <xf numFmtId="2" fontId="31" fillId="0" borderId="0" xfId="0" applyNumberFormat="1" applyFont="1" applyAlignment="1">
      <alignment horizontal="right" vertical="top"/>
    </xf>
    <xf numFmtId="4" fontId="31" fillId="0" borderId="37" xfId="0" applyNumberFormat="1" applyFont="1" applyBorder="1" applyAlignment="1">
      <alignment horizontal="right" vertical="top"/>
    </xf>
    <xf numFmtId="0" fontId="79" fillId="0" borderId="0" xfId="0" applyFont="1" applyAlignment="1">
      <alignment horizontal="right" vertical="center" wrapText="1"/>
    </xf>
    <xf numFmtId="49" fontId="93" fillId="0" borderId="33" xfId="0" applyNumberFormat="1" applyFont="1" applyBorder="1" applyAlignment="1">
      <alignment vertical="top" wrapText="1"/>
    </xf>
    <xf numFmtId="0" fontId="79" fillId="0" borderId="34" xfId="0" applyFont="1" applyBorder="1" applyAlignment="1">
      <alignment horizontal="center" vertical="top" wrapText="1"/>
    </xf>
    <xf numFmtId="0" fontId="31" fillId="0" borderId="34" xfId="0" applyFont="1" applyBorder="1" applyAlignment="1">
      <alignment horizontal="right" vertical="top"/>
    </xf>
    <xf numFmtId="4" fontId="31" fillId="0" borderId="34" xfId="0" applyNumberFormat="1" applyFont="1" applyBorder="1" applyAlignment="1">
      <alignment horizontal="right" vertical="top"/>
    </xf>
    <xf numFmtId="4" fontId="31" fillId="0" borderId="35" xfId="0" applyNumberFormat="1" applyFont="1" applyBorder="1" applyAlignment="1">
      <alignment horizontal="right" vertical="top"/>
    </xf>
    <xf numFmtId="49" fontId="79" fillId="0" borderId="0" xfId="0" applyNumberFormat="1" applyFont="1" applyAlignment="1">
      <alignment horizontal="fill" vertical="center" wrapText="1"/>
    </xf>
    <xf numFmtId="0" fontId="79" fillId="0" borderId="0" xfId="0" applyFont="1" applyAlignment="1">
      <alignment horizontal="center" vertical="center" wrapText="1"/>
    </xf>
    <xf numFmtId="0" fontId="31" fillId="0" borderId="0" xfId="0" applyFont="1" applyAlignment="1">
      <alignment horizontal="right" vertical="center" wrapText="1"/>
    </xf>
    <xf numFmtId="49" fontId="88" fillId="0" borderId="0" xfId="0" applyNumberFormat="1" applyFont="1" applyAlignment="1">
      <alignment horizontal="fill" vertical="center" wrapText="1"/>
    </xf>
    <xf numFmtId="0" fontId="88" fillId="0" borderId="0" xfId="0" applyFont="1" applyAlignment="1">
      <alignment horizontal="center" vertical="center" wrapText="1"/>
    </xf>
    <xf numFmtId="0" fontId="24" fillId="0" borderId="0" xfId="0" applyFont="1" applyAlignment="1">
      <alignment horizontal="right" vertical="center" wrapText="1"/>
    </xf>
    <xf numFmtId="49" fontId="94" fillId="0" borderId="0" xfId="0" applyNumberFormat="1" applyFont="1" applyAlignment="1">
      <alignment horizontal="center"/>
    </xf>
    <xf numFmtId="173" fontId="19" fillId="0" borderId="0" xfId="0" applyNumberFormat="1" applyFont="1" applyAlignment="1">
      <alignment horizontal="right"/>
    </xf>
    <xf numFmtId="173" fontId="24" fillId="0" borderId="0" xfId="0" applyNumberFormat="1" applyFont="1" applyAlignment="1">
      <alignment horizontal="right"/>
    </xf>
    <xf numFmtId="4" fontId="19" fillId="6" borderId="0" xfId="38" applyNumberFormat="1" applyFont="1" applyFill="1" applyBorder="1" applyAlignment="1" applyProtection="1">
      <alignment horizontal="right" vertical="top"/>
      <protection locked="0"/>
    </xf>
    <xf numFmtId="0" fontId="23" fillId="0" borderId="0" xfId="0" applyFont="1" applyAlignment="1">
      <alignment horizontal="left" wrapText="1"/>
    </xf>
    <xf numFmtId="0" fontId="19" fillId="0" borderId="5" xfId="0" applyFont="1" applyBorder="1" applyAlignment="1">
      <alignment horizontal="right"/>
    </xf>
    <xf numFmtId="0" fontId="61" fillId="0" borderId="0" xfId="0" applyFont="1" applyAlignment="1">
      <alignment horizontal="left" vertical="top" wrapText="1"/>
    </xf>
    <xf numFmtId="0" fontId="77" fillId="2" borderId="18" xfId="0" applyFont="1" applyFill="1" applyBorder="1" applyAlignment="1">
      <alignment horizontal="left" vertical="top" wrapText="1"/>
    </xf>
    <xf numFmtId="49" fontId="26" fillId="0" borderId="5" xfId="0" applyNumberFormat="1" applyFont="1" applyBorder="1" applyAlignment="1">
      <alignment horizontal="center" vertical="top"/>
    </xf>
    <xf numFmtId="0" fontId="67" fillId="2" borderId="6" xfId="0" applyFont="1" applyFill="1" applyBorder="1" applyAlignment="1">
      <alignment horizontal="left" vertical="top" wrapText="1"/>
    </xf>
    <xf numFmtId="49" fontId="26" fillId="0" borderId="9" xfId="0" applyNumberFormat="1" applyFont="1" applyBorder="1" applyAlignment="1">
      <alignment horizontal="left" vertical="top"/>
    </xf>
    <xf numFmtId="49" fontId="26" fillId="0" borderId="7" xfId="0" applyNumberFormat="1" applyFont="1" applyBorder="1" applyAlignment="1">
      <alignment horizontal="left" vertical="top"/>
    </xf>
    <xf numFmtId="49" fontId="26" fillId="0" borderId="0" xfId="0" applyNumberFormat="1" applyFont="1" applyAlignment="1">
      <alignment horizontal="center" vertical="top"/>
    </xf>
    <xf numFmtId="49" fontId="66" fillId="0" borderId="5" xfId="0" applyNumberFormat="1" applyFont="1" applyBorder="1" applyAlignment="1">
      <alignment horizontal="center" vertical="top"/>
    </xf>
    <xf numFmtId="49" fontId="66" fillId="0" borderId="0" xfId="0" applyNumberFormat="1" applyFont="1" applyAlignment="1">
      <alignment horizontal="center" vertical="top"/>
    </xf>
    <xf numFmtId="0" fontId="26" fillId="0" borderId="2" xfId="0" applyFont="1" applyBorder="1" applyAlignment="1">
      <alignment horizontal="center"/>
    </xf>
    <xf numFmtId="0" fontId="26" fillId="0" borderId="5" xfId="0" applyFont="1" applyBorder="1" applyAlignment="1">
      <alignment horizontal="center"/>
    </xf>
    <xf numFmtId="0" fontId="26" fillId="0" borderId="3" xfId="0" applyFont="1" applyBorder="1" applyAlignment="1">
      <alignment horizontal="center"/>
    </xf>
    <xf numFmtId="49" fontId="26" fillId="0" borderId="2" xfId="0" applyNumberFormat="1" applyFont="1" applyBorder="1" applyAlignment="1">
      <alignment horizontal="center" vertical="top"/>
    </xf>
    <xf numFmtId="49" fontId="26" fillId="0" borderId="3" xfId="0" applyNumberFormat="1" applyFont="1" applyBorder="1" applyAlignment="1">
      <alignment horizontal="center" vertical="top"/>
    </xf>
    <xf numFmtId="49" fontId="26" fillId="0" borderId="14" xfId="0" applyNumberFormat="1" applyFont="1" applyBorder="1" applyAlignment="1">
      <alignment horizontal="left" vertical="top"/>
    </xf>
    <xf numFmtId="0" fontId="26" fillId="0" borderId="2" xfId="0" applyFont="1" applyBorder="1" applyAlignment="1">
      <alignment horizontal="center" wrapText="1"/>
    </xf>
    <xf numFmtId="0" fontId="26" fillId="0" borderId="5" xfId="0" applyFont="1" applyBorder="1" applyAlignment="1">
      <alignment horizontal="center" wrapText="1"/>
    </xf>
    <xf numFmtId="0" fontId="26" fillId="0" borderId="3" xfId="0" applyFont="1" applyBorder="1" applyAlignment="1">
      <alignment horizontal="center" wrapText="1"/>
    </xf>
    <xf numFmtId="0" fontId="27" fillId="0" borderId="5" xfId="0" applyFont="1" applyBorder="1" applyAlignment="1">
      <alignment horizontal="center"/>
    </xf>
    <xf numFmtId="0" fontId="98" fillId="0" borderId="0" xfId="0" applyFont="1" applyAlignment="1">
      <alignment horizontal="left" vertical="top" wrapText="1"/>
    </xf>
  </cellXfs>
  <cellStyles count="49">
    <cellStyle name="Desno" xfId="4" xr:uid="{00000000-0005-0000-0000-000000000000}"/>
    <cellStyle name="Desno 2" xfId="17" xr:uid="{00000000-0005-0000-0000-000001000000}"/>
    <cellStyle name="Desno 2 2" xfId="12" xr:uid="{00000000-0005-0000-0000-000002000000}"/>
    <cellStyle name="Izračuni" xfId="3" xr:uid="{00000000-0005-0000-0000-000003000000}"/>
    <cellStyle name="Izračuni 2" xfId="16" xr:uid="{00000000-0005-0000-0000-000004000000}"/>
    <cellStyle name="Izračuni 2 2" xfId="14" xr:uid="{00000000-0005-0000-0000-000005000000}"/>
    <cellStyle name="Navadno" xfId="0" builtinId="0"/>
    <cellStyle name="Navadno 10" xfId="27" xr:uid="{00000000-0005-0000-0000-000007000000}"/>
    <cellStyle name="Navadno 14" xfId="15" xr:uid="{00000000-0005-0000-0000-000008000000}"/>
    <cellStyle name="Navadno 2" xfId="25" xr:uid="{00000000-0005-0000-0000-000009000000}"/>
    <cellStyle name="Navadno 2 10" xfId="35" xr:uid="{913258E5-C4FA-450C-89F8-F88ABA5E5B83}"/>
    <cellStyle name="Navadno 2 2 2" xfId="1" xr:uid="{00000000-0005-0000-0000-00000A000000}"/>
    <cellStyle name="Navadno 2 2 2 2 2" xfId="33" xr:uid="{EA5B2B81-A4A8-4EC3-9C3F-871A557FD664}"/>
    <cellStyle name="Navadno 2 4" xfId="26" xr:uid="{00000000-0005-0000-0000-00000B000000}"/>
    <cellStyle name="Navadno 3" xfId="11" xr:uid="{00000000-0005-0000-0000-00000C000000}"/>
    <cellStyle name="Navadno 3 4" xfId="13" xr:uid="{00000000-0005-0000-0000-00000D000000}"/>
    <cellStyle name="Navadno 4" xfId="30" xr:uid="{00000000-0005-0000-0000-00000E000000}"/>
    <cellStyle name="Navadno 5" xfId="28" xr:uid="{00000000-0005-0000-0000-00000F000000}"/>
    <cellStyle name="Navadno 6" xfId="9" xr:uid="{00000000-0005-0000-0000-000010000000}"/>
    <cellStyle name="Navadno 7" xfId="29" xr:uid="{00000000-0005-0000-0000-000011000000}"/>
    <cellStyle name="Navadno 9" xfId="24" xr:uid="{00000000-0005-0000-0000-000012000000}"/>
    <cellStyle name="Navadno_4_1-101012-05 Popis - skupna raba_stopnisce" xfId="47" xr:uid="{A555FD3F-8471-439A-A10D-266FB981108E}"/>
    <cellStyle name="Navadno_FORMULA" xfId="41" xr:uid="{EC728E1A-847B-4726-B727-E681E00D092B}"/>
    <cellStyle name="Navadno_List1" xfId="37" xr:uid="{F86315DF-A4E0-4794-852D-295C10BB3C72}"/>
    <cellStyle name="Navadno_Popisi - PP Gornja radgona-STROJNE NOVO" xfId="31" xr:uid="{00000000-0005-0000-0000-000013000000}"/>
    <cellStyle name="Navadno_PREDRAČUN TRGOVINA" xfId="34" xr:uid="{E7E7509C-5CE3-4049-BFFA-81AB0F56416D}"/>
    <cellStyle name="Normal 2" xfId="10" xr:uid="{00000000-0005-0000-0000-000014000000}"/>
    <cellStyle name="Normal 3" xfId="2" xr:uid="{00000000-0005-0000-0000-000015000000}"/>
    <cellStyle name="normal 4" xfId="40" xr:uid="{973F7406-D66F-43D8-80C8-160BA07B8D02}"/>
    <cellStyle name="Normal 6" xfId="6" xr:uid="{00000000-0005-0000-0000-000016000000}"/>
    <cellStyle name="Normal_00462MT-S Posestvo Miharjevi - popis 18.3.19" xfId="18" xr:uid="{00000000-0005-0000-0000-000017000000}"/>
    <cellStyle name="Normal_2714-S PZI Poslovno stanovanjski objekt - drugi del - popis" xfId="19" xr:uid="{00000000-0005-0000-0000-000018000000}"/>
    <cellStyle name="Normal_2799K-S PZI Varstveno delovni center INCE, Mengeš - popis- cene Strel" xfId="7" xr:uid="{00000000-0005-0000-0000-000019000000}"/>
    <cellStyle name="Normal_2799K-S PZI Varstveno delovni center INCE, Mengeš - popis- cene Strel_2878K-S Rekonstrukcija lokala v Cedri - popis strojne instalacije" xfId="36" xr:uid="{AC41DE0C-DDAC-470C-AF78-A840A1D35B11}"/>
    <cellStyle name="Normal_2825K-ZU-S Stanovanjske hiše Lehte - Sežana - popis_26.10.10" xfId="8" xr:uid="{00000000-0005-0000-0000-00001A000000}"/>
    <cellStyle name="Normal_2878K-S Rekonstrukcija lokala v Cedri - popis strojne instalacije" xfId="5" xr:uid="{00000000-0005-0000-0000-00001B000000}"/>
    <cellStyle name="Normal_TUŠMs-popis ogrevanje+plin-PZI" xfId="22" xr:uid="{00000000-0005-0000-0000-00001D000000}"/>
    <cellStyle name="Odstotek" xfId="39" builtinId="5"/>
    <cellStyle name="S10" xfId="42" xr:uid="{CE2297D2-979E-4109-A731-4216C8923AA6}"/>
    <cellStyle name="S13" xfId="45" xr:uid="{89C0F4FB-7C89-4245-9ECE-44462C32738A}"/>
    <cellStyle name="S14" xfId="46" xr:uid="{1F2D19D5-9288-4FED-8E4F-E4481238C3A8}"/>
    <cellStyle name="S7" xfId="44" xr:uid="{096AED37-38BA-46C7-B3E5-6317F0C6ADE8}"/>
    <cellStyle name="S9" xfId="43" xr:uid="{8505A8C0-350F-4D4F-BD42-D5FE1318BB35}"/>
    <cellStyle name="Slog 1 2" xfId="21" xr:uid="{00000000-0005-0000-0000-00001E000000}"/>
    <cellStyle name="Slog 1 3" xfId="20" xr:uid="{00000000-0005-0000-0000-00001F000000}"/>
    <cellStyle name="Valuta" xfId="48" builtinId="4"/>
    <cellStyle name="Vejica" xfId="38" builtinId="3"/>
    <cellStyle name="Vejica 2 14" xfId="23" xr:uid="{00000000-0005-0000-0000-000020000000}"/>
    <cellStyle name="Vejica 3" xfId="32" xr:uid="{00000000-0005-0000-0000-00002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I15"/>
  <sheetViews>
    <sheetView view="pageBreakPreview" zoomScale="115" zoomScaleNormal="115" zoomScaleSheetLayoutView="115" workbookViewId="0">
      <selection activeCell="F8" sqref="F8"/>
    </sheetView>
  </sheetViews>
  <sheetFormatPr defaultColWidth="8.5703125" defaultRowHeight="12.75"/>
  <cols>
    <col min="5" max="5" width="9.28515625" customWidth="1"/>
    <col min="6" max="6" width="16.140625" bestFit="1" customWidth="1"/>
    <col min="7" max="8" width="15.85546875" customWidth="1"/>
  </cols>
  <sheetData>
    <row r="2" spans="2:9" ht="20.25">
      <c r="B2" s="475" t="s">
        <v>185</v>
      </c>
    </row>
    <row r="4" spans="2:9" ht="25.5">
      <c r="B4" s="476" t="s">
        <v>18</v>
      </c>
    </row>
    <row r="5" spans="2:9">
      <c r="F5" s="485" t="s">
        <v>1291</v>
      </c>
      <c r="G5" s="485" t="s">
        <v>1292</v>
      </c>
      <c r="H5" s="485" t="s">
        <v>1290</v>
      </c>
    </row>
    <row r="6" spans="2:9" ht="14.25">
      <c r="B6" s="477" t="s">
        <v>184</v>
      </c>
      <c r="F6" s="478">
        <f>'STROJNI DEL'!G1081</f>
        <v>0</v>
      </c>
      <c r="G6" s="478">
        <f>'STROJNI DEL'!H1081</f>
        <v>0</v>
      </c>
      <c r="H6" s="478">
        <f>'STROJNI DEL'!I1081</f>
        <v>0</v>
      </c>
    </row>
    <row r="7" spans="2:9" ht="14.25">
      <c r="B7" s="477" t="s">
        <v>183</v>
      </c>
      <c r="F7" s="478">
        <f>'Rekap._elektro_del'!F7</f>
        <v>0</v>
      </c>
      <c r="G7" s="478">
        <f>'Rekap._elektro_del'!G7</f>
        <v>0</v>
      </c>
      <c r="H7" s="478">
        <f>'Rekap._elektro_del'!H7</f>
        <v>0</v>
      </c>
    </row>
    <row r="8" spans="2:9" ht="14.25">
      <c r="B8" s="477" t="s">
        <v>186</v>
      </c>
      <c r="F8" s="478">
        <f>'Rekap._gradbenih_del'!F16</f>
        <v>0</v>
      </c>
      <c r="G8" s="478">
        <f>'Rekap._gradbenih_del'!G16</f>
        <v>0</v>
      </c>
      <c r="H8" s="478">
        <f>'Rekap._gradbenih_del'!H16</f>
        <v>0</v>
      </c>
    </row>
    <row r="9" spans="2:9" ht="29.25" customHeight="1">
      <c r="B9" s="624" t="s">
        <v>1305</v>
      </c>
      <c r="C9" s="624"/>
      <c r="D9" s="624"/>
      <c r="E9" s="624"/>
      <c r="F9" s="484"/>
      <c r="G9" s="478">
        <f>F9</f>
        <v>0</v>
      </c>
      <c r="H9" s="478"/>
    </row>
    <row r="10" spans="2:9" ht="14.25">
      <c r="B10" s="477" t="s">
        <v>1115</v>
      </c>
      <c r="F10" s="478">
        <f>SUM(F6:F8)*0.05</f>
        <v>0</v>
      </c>
      <c r="G10" s="478"/>
      <c r="H10" s="478">
        <f>F10</f>
        <v>0</v>
      </c>
    </row>
    <row r="11" spans="2:9" ht="6" customHeight="1" thickBot="1">
      <c r="F11" s="479"/>
      <c r="G11" s="479"/>
      <c r="H11" s="479"/>
    </row>
    <row r="12" spans="2:9" ht="6.75" customHeight="1" thickTop="1">
      <c r="F12" s="478"/>
    </row>
    <row r="13" spans="2:9" ht="15">
      <c r="B13" s="477" t="s">
        <v>1116</v>
      </c>
      <c r="F13" s="480">
        <f>SUM(F6:F10)</f>
        <v>0</v>
      </c>
      <c r="G13" s="480">
        <f t="shared" ref="G13:H13" si="0">SUM(G6:G10)</f>
        <v>0</v>
      </c>
      <c r="H13" s="480">
        <f t="shared" si="0"/>
        <v>0</v>
      </c>
      <c r="I13" t="s">
        <v>1113</v>
      </c>
    </row>
    <row r="14" spans="2:9" ht="14.25">
      <c r="B14" s="477"/>
      <c r="F14" s="478">
        <f>F13*0.22</f>
        <v>0</v>
      </c>
      <c r="G14" s="478"/>
      <c r="H14" s="478">
        <f>SUM(G13:H13)*0.22</f>
        <v>0</v>
      </c>
      <c r="I14" t="s">
        <v>1117</v>
      </c>
    </row>
    <row r="15" spans="2:9" ht="15.75" thickBot="1">
      <c r="B15" s="481" t="s">
        <v>1119</v>
      </c>
      <c r="C15" s="482"/>
      <c r="D15" s="482"/>
      <c r="E15" s="482"/>
      <c r="F15" s="483">
        <f>SUM(F13:F14)</f>
        <v>0</v>
      </c>
      <c r="G15" s="483">
        <f t="shared" ref="G15:H15" si="1">SUM(G13:G14)</f>
        <v>0</v>
      </c>
      <c r="H15" s="483">
        <f t="shared" si="1"/>
        <v>0</v>
      </c>
      <c r="I15" s="482" t="s">
        <v>1118</v>
      </c>
    </row>
  </sheetData>
  <sheetProtection algorithmName="SHA-512" hashValue="HkTuUt8KkwqqbWCp1T2kx7175tK6XnU6SCE+CGgKt9vCmFylwnk3nWCoJFN+NJaIRDtamun5rpDicD5TTMDemw==" saltValue="q2wLGAcXLIJujzHg5vt2WQ==" spinCount="100000" sheet="1" objects="1" scenarios="1"/>
  <mergeCells count="1">
    <mergeCell ref="B9:E9"/>
  </mergeCells>
  <phoneticPr fontId="0" type="noConversion"/>
  <pageMargins left="0.75" right="0.75" top="1" bottom="1" header="0" footer="0"/>
  <pageSetup paperSize="9" scale="8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B64F3-9CF8-49CF-A4BC-AC3874AC38D9}">
  <dimension ref="A1:B94"/>
  <sheetViews>
    <sheetView view="pageBreakPreview" topLeftCell="A55" zoomScale="130" zoomScaleNormal="100" zoomScaleSheetLayoutView="130" workbookViewId="0">
      <selection activeCell="B49" sqref="B49"/>
    </sheetView>
  </sheetViews>
  <sheetFormatPr defaultRowHeight="12.75"/>
  <cols>
    <col min="1" max="1" width="9.140625" style="95"/>
    <col min="2" max="2" width="75.28515625" customWidth="1"/>
  </cols>
  <sheetData>
    <row r="1" spans="1:2" ht="15.75">
      <c r="A1" s="86"/>
      <c r="B1" s="87" t="s">
        <v>1284</v>
      </c>
    </row>
    <row r="2" spans="1:2" ht="15.75">
      <c r="A2" s="88"/>
      <c r="B2" s="89"/>
    </row>
    <row r="3" spans="1:2" ht="13.5">
      <c r="A3" s="90"/>
      <c r="B3" s="91" t="s">
        <v>1120</v>
      </c>
    </row>
    <row r="4" spans="1:2">
      <c r="A4" s="92" t="s">
        <v>1121</v>
      </c>
      <c r="B4" s="2" t="s">
        <v>1122</v>
      </c>
    </row>
    <row r="5" spans="1:2" ht="25.5">
      <c r="A5" s="92" t="s">
        <v>1123</v>
      </c>
      <c r="B5" s="2" t="s">
        <v>1124</v>
      </c>
    </row>
    <row r="6" spans="1:2" ht="51">
      <c r="A6" s="92" t="s">
        <v>1125</v>
      </c>
      <c r="B6" s="2" t="s">
        <v>1126</v>
      </c>
    </row>
    <row r="7" spans="1:2" ht="25.5">
      <c r="A7" s="92" t="s">
        <v>1127</v>
      </c>
      <c r="B7" s="2" t="s">
        <v>1128</v>
      </c>
    </row>
    <row r="8" spans="1:2" ht="26.25" customHeight="1">
      <c r="A8" s="92" t="s">
        <v>1129</v>
      </c>
      <c r="B8" s="2" t="s">
        <v>1130</v>
      </c>
    </row>
    <row r="9" spans="1:2" ht="25.5">
      <c r="A9" s="92" t="s">
        <v>1131</v>
      </c>
      <c r="B9" s="2" t="s">
        <v>1132</v>
      </c>
    </row>
    <row r="10" spans="1:2">
      <c r="A10" s="92" t="s">
        <v>1133</v>
      </c>
      <c r="B10" s="2" t="s">
        <v>1134</v>
      </c>
    </row>
    <row r="11" spans="1:2" ht="25.5">
      <c r="A11" s="92" t="s">
        <v>1135</v>
      </c>
      <c r="B11" s="2" t="s">
        <v>1136</v>
      </c>
    </row>
    <row r="12" spans="1:2">
      <c r="A12" s="92"/>
      <c r="B12" s="2"/>
    </row>
    <row r="13" spans="1:2" ht="13.5">
      <c r="A13" s="90"/>
      <c r="B13" s="91" t="s">
        <v>1137</v>
      </c>
    </row>
    <row r="14" spans="1:2" ht="25.5">
      <c r="A14" s="92" t="s">
        <v>1138</v>
      </c>
      <c r="B14" s="2" t="s">
        <v>1139</v>
      </c>
    </row>
    <row r="15" spans="1:2" ht="51">
      <c r="A15" s="92" t="s">
        <v>1140</v>
      </c>
      <c r="B15" s="2" t="s">
        <v>1141</v>
      </c>
    </row>
    <row r="16" spans="1:2" ht="38.25">
      <c r="A16" s="92" t="s">
        <v>1142</v>
      </c>
      <c r="B16" s="2" t="s">
        <v>1143</v>
      </c>
    </row>
    <row r="17" spans="1:2">
      <c r="A17" s="92"/>
      <c r="B17" s="2"/>
    </row>
    <row r="18" spans="1:2" ht="13.5">
      <c r="A18" s="90"/>
      <c r="B18" s="91" t="s">
        <v>1144</v>
      </c>
    </row>
    <row r="19" spans="1:2" ht="54" customHeight="1">
      <c r="A19" s="92" t="s">
        <v>1145</v>
      </c>
      <c r="B19" s="2" t="s">
        <v>1148</v>
      </c>
    </row>
    <row r="20" spans="1:2" ht="63.75">
      <c r="A20" s="92" t="s">
        <v>1146</v>
      </c>
      <c r="B20" s="2" t="s">
        <v>1150</v>
      </c>
    </row>
    <row r="21" spans="1:2">
      <c r="A21" s="92" t="s">
        <v>1147</v>
      </c>
      <c r="B21" s="2" t="s">
        <v>1152</v>
      </c>
    </row>
    <row r="22" spans="1:2" ht="38.25">
      <c r="A22" s="92" t="s">
        <v>1149</v>
      </c>
      <c r="B22" s="1" t="s">
        <v>1154</v>
      </c>
    </row>
    <row r="23" spans="1:2" ht="38.25">
      <c r="A23" s="92" t="s">
        <v>1151</v>
      </c>
      <c r="B23" s="2" t="s">
        <v>1156</v>
      </c>
    </row>
    <row r="24" spans="1:2" ht="76.5">
      <c r="A24" s="92" t="s">
        <v>1153</v>
      </c>
      <c r="B24" s="2" t="s">
        <v>1158</v>
      </c>
    </row>
    <row r="25" spans="1:2" ht="39.75" customHeight="1">
      <c r="A25" s="92" t="s">
        <v>1155</v>
      </c>
      <c r="B25" s="2" t="s">
        <v>1160</v>
      </c>
    </row>
    <row r="26" spans="1:2" ht="89.25">
      <c r="A26" s="92" t="s">
        <v>1157</v>
      </c>
      <c r="B26" s="2" t="s">
        <v>1162</v>
      </c>
    </row>
    <row r="27" spans="1:2" ht="76.5">
      <c r="A27" s="92" t="s">
        <v>1159</v>
      </c>
      <c r="B27" s="2" t="s">
        <v>1285</v>
      </c>
    </row>
    <row r="28" spans="1:2" ht="69" customHeight="1">
      <c r="A28" s="92" t="s">
        <v>1161</v>
      </c>
      <c r="B28" s="2" t="s">
        <v>1286</v>
      </c>
    </row>
    <row r="29" spans="1:2" ht="38.25">
      <c r="A29" s="92" t="s">
        <v>1163</v>
      </c>
      <c r="B29" s="2" t="s">
        <v>1166</v>
      </c>
    </row>
    <row r="30" spans="1:2" ht="25.5">
      <c r="A30" s="92" t="s">
        <v>1164</v>
      </c>
      <c r="B30" s="2" t="s">
        <v>1168</v>
      </c>
    </row>
    <row r="31" spans="1:2" ht="25.5">
      <c r="A31" s="92" t="s">
        <v>1165</v>
      </c>
      <c r="B31" s="2" t="s">
        <v>1170</v>
      </c>
    </row>
    <row r="32" spans="1:2" ht="38.25">
      <c r="A32" s="92" t="s">
        <v>1167</v>
      </c>
      <c r="B32" s="2" t="s">
        <v>1172</v>
      </c>
    </row>
    <row r="33" spans="1:2">
      <c r="A33" s="92" t="s">
        <v>1169</v>
      </c>
      <c r="B33" s="2" t="s">
        <v>1174</v>
      </c>
    </row>
    <row r="34" spans="1:2" ht="25.5">
      <c r="A34" s="92" t="s">
        <v>1171</v>
      </c>
      <c r="B34" s="2" t="s">
        <v>1176</v>
      </c>
    </row>
    <row r="35" spans="1:2" ht="27.75" customHeight="1">
      <c r="A35" s="92" t="s">
        <v>1173</v>
      </c>
      <c r="B35" s="2" t="s">
        <v>1178</v>
      </c>
    </row>
    <row r="36" spans="1:2" ht="25.5">
      <c r="A36" s="92" t="s">
        <v>1175</v>
      </c>
      <c r="B36" s="2" t="s">
        <v>1180</v>
      </c>
    </row>
    <row r="37" spans="1:2" ht="51.75" customHeight="1">
      <c r="A37" s="92" t="s">
        <v>1177</v>
      </c>
      <c r="B37" s="2" t="s">
        <v>1182</v>
      </c>
    </row>
    <row r="38" spans="1:2" ht="38.25">
      <c r="A38" s="92" t="s">
        <v>1179</v>
      </c>
      <c r="B38" s="2" t="s">
        <v>1184</v>
      </c>
    </row>
    <row r="39" spans="1:2" ht="84" customHeight="1">
      <c r="A39" s="92" t="s">
        <v>1181</v>
      </c>
      <c r="B39" s="2" t="s">
        <v>1186</v>
      </c>
    </row>
    <row r="40" spans="1:2" ht="127.5">
      <c r="A40" s="92" t="s">
        <v>1183</v>
      </c>
      <c r="B40" s="2" t="s">
        <v>1187</v>
      </c>
    </row>
    <row r="41" spans="1:2" ht="51">
      <c r="A41" s="92" t="s">
        <v>1185</v>
      </c>
      <c r="B41" s="2" t="s">
        <v>1188</v>
      </c>
    </row>
    <row r="43" spans="1:2" ht="13.5">
      <c r="A43" s="90"/>
      <c r="B43" s="91" t="s">
        <v>1189</v>
      </c>
    </row>
    <row r="44" spans="1:2" ht="13.5">
      <c r="A44" s="93" t="s">
        <v>1190</v>
      </c>
      <c r="B44" s="2" t="s">
        <v>1191</v>
      </c>
    </row>
    <row r="46" spans="1:2" ht="13.5">
      <c r="A46" s="90"/>
      <c r="B46" s="91" t="s">
        <v>1192</v>
      </c>
    </row>
    <row r="47" spans="1:2" ht="25.5">
      <c r="A47" s="94" t="s">
        <v>1193</v>
      </c>
      <c r="B47" s="2" t="s">
        <v>1287</v>
      </c>
    </row>
    <row r="48" spans="1:2" ht="91.5" customHeight="1">
      <c r="A48" s="92" t="s">
        <v>1194</v>
      </c>
      <c r="B48" s="2" t="s">
        <v>1195</v>
      </c>
    </row>
    <row r="49" spans="1:2" ht="103.5" customHeight="1">
      <c r="A49" s="92" t="s">
        <v>1196</v>
      </c>
      <c r="B49" s="2" t="s">
        <v>1197</v>
      </c>
    </row>
    <row r="50" spans="1:2" ht="25.5">
      <c r="A50" s="92" t="s">
        <v>1198</v>
      </c>
      <c r="B50" s="2" t="s">
        <v>1199</v>
      </c>
    </row>
    <row r="52" spans="1:2" ht="13.5">
      <c r="A52" s="90"/>
      <c r="B52" s="91" t="s">
        <v>1200</v>
      </c>
    </row>
    <row r="53" spans="1:2" ht="53.25" customHeight="1">
      <c r="A53" s="92" t="s">
        <v>1201</v>
      </c>
      <c r="B53" s="2" t="s">
        <v>1202</v>
      </c>
    </row>
    <row r="54" spans="1:2" ht="76.5">
      <c r="A54" s="92" t="s">
        <v>1203</v>
      </c>
      <c r="B54" s="2" t="s">
        <v>1204</v>
      </c>
    </row>
    <row r="55" spans="1:2" ht="38.25">
      <c r="A55" s="92" t="s">
        <v>1205</v>
      </c>
      <c r="B55" s="2" t="s">
        <v>1206</v>
      </c>
    </row>
    <row r="56" spans="1:2" ht="38.25">
      <c r="A56" s="92" t="s">
        <v>1207</v>
      </c>
      <c r="B56" s="2" t="s">
        <v>1208</v>
      </c>
    </row>
    <row r="57" spans="1:2" ht="38.25">
      <c r="A57" s="92" t="s">
        <v>1209</v>
      </c>
      <c r="B57" s="2" t="s">
        <v>1210</v>
      </c>
    </row>
    <row r="58" spans="1:2" ht="25.5">
      <c r="A58" s="92" t="s">
        <v>1211</v>
      </c>
      <c r="B58" s="2" t="s">
        <v>1212</v>
      </c>
    </row>
    <row r="59" spans="1:2" ht="15.6" customHeight="1">
      <c r="A59" s="92" t="s">
        <v>1213</v>
      </c>
      <c r="B59" s="2" t="s">
        <v>1214</v>
      </c>
    </row>
    <row r="60" spans="1:2">
      <c r="A60" s="92" t="s">
        <v>1215</v>
      </c>
      <c r="B60" s="2" t="s">
        <v>1216</v>
      </c>
    </row>
    <row r="61" spans="1:2" ht="25.5">
      <c r="A61" s="92" t="s">
        <v>1217</v>
      </c>
      <c r="B61" s="2" t="s">
        <v>1218</v>
      </c>
    </row>
    <row r="62" spans="1:2">
      <c r="A62" s="92" t="s">
        <v>1219</v>
      </c>
      <c r="B62" s="2" t="s">
        <v>1220</v>
      </c>
    </row>
    <row r="63" spans="1:2">
      <c r="A63" s="92" t="s">
        <v>1221</v>
      </c>
      <c r="B63" s="2" t="s">
        <v>1222</v>
      </c>
    </row>
    <row r="64" spans="1:2">
      <c r="A64" s="92" t="s">
        <v>1223</v>
      </c>
      <c r="B64" s="2" t="s">
        <v>1224</v>
      </c>
    </row>
    <row r="65" spans="1:2">
      <c r="A65" s="92" t="s">
        <v>1225</v>
      </c>
      <c r="B65" s="2" t="s">
        <v>1226</v>
      </c>
    </row>
    <row r="66" spans="1:2">
      <c r="A66" s="92" t="s">
        <v>1227</v>
      </c>
      <c r="B66" s="2" t="s">
        <v>1228</v>
      </c>
    </row>
    <row r="67" spans="1:2">
      <c r="A67" s="92" t="s">
        <v>1229</v>
      </c>
      <c r="B67" s="2" t="s">
        <v>1230</v>
      </c>
    </row>
    <row r="68" spans="1:2" ht="25.5">
      <c r="A68" s="92" t="s">
        <v>1231</v>
      </c>
      <c r="B68" s="2" t="s">
        <v>1232</v>
      </c>
    </row>
    <row r="69" spans="1:2" ht="38.25">
      <c r="A69" s="92" t="s">
        <v>1233</v>
      </c>
      <c r="B69" s="2" t="s">
        <v>1234</v>
      </c>
    </row>
    <row r="70" spans="1:2" ht="38.25">
      <c r="A70" s="92" t="s">
        <v>1235</v>
      </c>
      <c r="B70" s="2" t="s">
        <v>1236</v>
      </c>
    </row>
    <row r="71" spans="1:2" ht="25.5">
      <c r="A71" s="92" t="s">
        <v>1237</v>
      </c>
      <c r="B71" s="2" t="s">
        <v>1238</v>
      </c>
    </row>
    <row r="72" spans="1:2" ht="26.25" customHeight="1">
      <c r="A72" s="92" t="s">
        <v>1239</v>
      </c>
      <c r="B72" s="2" t="s">
        <v>1240</v>
      </c>
    </row>
    <row r="73" spans="1:2" ht="51">
      <c r="A73" s="92" t="s">
        <v>1241</v>
      </c>
      <c r="B73" s="2" t="s">
        <v>1242</v>
      </c>
    </row>
    <row r="74" spans="1:2" ht="25.5">
      <c r="A74" s="92" t="s">
        <v>1243</v>
      </c>
      <c r="B74" s="2" t="s">
        <v>1244</v>
      </c>
    </row>
    <row r="75" spans="1:2" ht="38.25">
      <c r="A75" s="92" t="s">
        <v>1245</v>
      </c>
      <c r="B75" s="2" t="s">
        <v>1246</v>
      </c>
    </row>
    <row r="76" spans="1:2">
      <c r="A76" s="92" t="s">
        <v>1247</v>
      </c>
      <c r="B76" s="2" t="s">
        <v>1248</v>
      </c>
    </row>
    <row r="77" spans="1:2" ht="25.5">
      <c r="A77" s="92" t="s">
        <v>1249</v>
      </c>
      <c r="B77" s="2" t="s">
        <v>1250</v>
      </c>
    </row>
    <row r="78" spans="1:2" ht="25.5">
      <c r="A78" s="92" t="s">
        <v>1251</v>
      </c>
      <c r="B78" s="2" t="s">
        <v>1252</v>
      </c>
    </row>
    <row r="79" spans="1:2">
      <c r="A79" s="92" t="s">
        <v>1253</v>
      </c>
      <c r="B79" s="2" t="s">
        <v>1254</v>
      </c>
    </row>
    <row r="80" spans="1:2" ht="25.5">
      <c r="A80" s="92" t="s">
        <v>1255</v>
      </c>
      <c r="B80" s="2" t="s">
        <v>1256</v>
      </c>
    </row>
    <row r="81" spans="1:2" ht="38.25">
      <c r="A81" s="92" t="s">
        <v>1257</v>
      </c>
      <c r="B81" s="2" t="s">
        <v>1258</v>
      </c>
    </row>
    <row r="82" spans="1:2" ht="38.25">
      <c r="A82" s="92" t="s">
        <v>1259</v>
      </c>
      <c r="B82" s="2" t="s">
        <v>1260</v>
      </c>
    </row>
    <row r="83" spans="1:2" ht="38.25">
      <c r="A83" s="92" t="s">
        <v>1261</v>
      </c>
      <c r="B83" s="2" t="s">
        <v>1262</v>
      </c>
    </row>
    <row r="84" spans="1:2">
      <c r="A84" s="92" t="s">
        <v>1263</v>
      </c>
      <c r="B84" s="2" t="s">
        <v>1264</v>
      </c>
    </row>
    <row r="85" spans="1:2" ht="25.5">
      <c r="A85" s="92" t="s">
        <v>1265</v>
      </c>
      <c r="B85" s="2" t="s">
        <v>1266</v>
      </c>
    </row>
    <row r="86" spans="1:2" ht="25.5">
      <c r="A86" s="92" t="s">
        <v>1267</v>
      </c>
      <c r="B86" s="2" t="s">
        <v>1268</v>
      </c>
    </row>
    <row r="87" spans="1:2" ht="25.5">
      <c r="A87" s="92" t="s">
        <v>1269</v>
      </c>
      <c r="B87" s="2" t="s">
        <v>1270</v>
      </c>
    </row>
    <row r="88" spans="1:2" ht="25.5">
      <c r="A88" s="92" t="s">
        <v>1271</v>
      </c>
      <c r="B88" s="2" t="s">
        <v>1272</v>
      </c>
    </row>
    <row r="89" spans="1:2">
      <c r="A89" s="92" t="s">
        <v>1273</v>
      </c>
      <c r="B89" s="2" t="s">
        <v>1274</v>
      </c>
    </row>
    <row r="90" spans="1:2">
      <c r="A90" s="92" t="s">
        <v>1275</v>
      </c>
      <c r="B90" s="2" t="s">
        <v>1276</v>
      </c>
    </row>
    <row r="91" spans="1:2" ht="26.25" customHeight="1">
      <c r="A91" s="92" t="s">
        <v>1277</v>
      </c>
      <c r="B91" s="2" t="s">
        <v>1278</v>
      </c>
    </row>
    <row r="92" spans="1:2" ht="25.5">
      <c r="A92" s="92" t="s">
        <v>1279</v>
      </c>
      <c r="B92" s="2" t="s">
        <v>1280</v>
      </c>
    </row>
    <row r="93" spans="1:2" ht="25.5">
      <c r="A93" s="92" t="s">
        <v>1281</v>
      </c>
      <c r="B93" s="2" t="s">
        <v>1282</v>
      </c>
    </row>
    <row r="94" spans="1:2">
      <c r="A94" s="92" t="s">
        <v>1283</v>
      </c>
      <c r="B94" s="2" t="s">
        <v>1288</v>
      </c>
    </row>
  </sheetData>
  <sheetProtection algorithmName="SHA-512" hashValue="PzYjftzpySvzCQT7zfR3FnlRhA/Ff/b8yWsqERgCnAt8N2V4t+imaLtv0CYsC4I77LUXY8R5Kp6K5x5zcPvPEQ==" saltValue="MzSxEvkdKL2wyHc1SPYMww==" spinCount="100000" sheet="1" objects="1" scenarios="1"/>
  <phoneticPr fontId="1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97"/>
  <sheetViews>
    <sheetView tabSelected="1" view="pageBreakPreview" topLeftCell="A390" zoomScaleNormal="145" zoomScaleSheetLayoutView="100" workbookViewId="0">
      <selection activeCell="B401" sqref="B401"/>
    </sheetView>
  </sheetViews>
  <sheetFormatPr defaultColWidth="8.5703125" defaultRowHeight="12.75"/>
  <cols>
    <col min="1" max="1" width="4.85546875" style="96" customWidth="1"/>
    <col min="2" max="2" width="45.5703125" style="96" customWidth="1"/>
    <col min="3" max="3" width="6.42578125" style="110" customWidth="1"/>
    <col min="4" max="4" width="9.42578125" style="110" customWidth="1"/>
    <col min="5" max="5" width="11.42578125" style="111" customWidth="1"/>
    <col min="6" max="6" width="2.5703125" style="96" customWidth="1"/>
    <col min="7" max="9" width="12" style="113" customWidth="1"/>
    <col min="10" max="10" width="3.140625" customWidth="1"/>
    <col min="11" max="11" width="9.5703125" customWidth="1"/>
    <col min="12" max="12" width="10" customWidth="1"/>
  </cols>
  <sheetData>
    <row r="1" spans="1:11" ht="16.5">
      <c r="B1" s="97"/>
      <c r="C1" s="98"/>
      <c r="D1" s="98"/>
      <c r="E1" s="99"/>
      <c r="F1" s="100"/>
      <c r="G1" s="101"/>
      <c r="H1" s="101"/>
      <c r="I1" s="101"/>
    </row>
    <row r="2" spans="1:11">
      <c r="A2" s="102" t="s">
        <v>15</v>
      </c>
      <c r="B2" s="103" t="s">
        <v>4</v>
      </c>
      <c r="C2" s="103" t="s">
        <v>3</v>
      </c>
      <c r="D2" s="104" t="s">
        <v>2</v>
      </c>
      <c r="E2" s="105" t="s">
        <v>1</v>
      </c>
      <c r="F2" s="106"/>
      <c r="G2" s="107" t="s">
        <v>0</v>
      </c>
      <c r="H2" s="107" t="s">
        <v>1289</v>
      </c>
      <c r="I2" s="107" t="s">
        <v>1290</v>
      </c>
    </row>
    <row r="3" spans="1:11">
      <c r="A3" s="108"/>
      <c r="B3" s="109"/>
      <c r="F3" s="112"/>
    </row>
    <row r="4" spans="1:11" ht="16.5">
      <c r="A4" s="108"/>
      <c r="B4" s="114" t="s">
        <v>20</v>
      </c>
      <c r="F4" s="112"/>
    </row>
    <row r="5" spans="1:11" s="122" customFormat="1" ht="114.75">
      <c r="A5" s="108">
        <f>COUNTA($A$1:A4)</f>
        <v>1</v>
      </c>
      <c r="B5" s="115" t="s">
        <v>270</v>
      </c>
      <c r="C5" s="116" t="s">
        <v>10</v>
      </c>
      <c r="D5" s="117">
        <v>1</v>
      </c>
      <c r="E5" s="344"/>
      <c r="F5" s="119"/>
      <c r="G5" s="113">
        <f t="shared" ref="G5" si="0">ROUND(E5*D5,2)</f>
        <v>0</v>
      </c>
      <c r="H5" s="113">
        <f>G5</f>
        <v>0</v>
      </c>
      <c r="I5" s="113"/>
      <c r="J5" s="120"/>
      <c r="K5" s="121"/>
    </row>
    <row r="6" spans="1:11" s="127" customFormat="1" ht="63.75">
      <c r="A6" s="108">
        <f>COUNTA($A$1:A5)</f>
        <v>2</v>
      </c>
      <c r="B6" s="123" t="s">
        <v>273</v>
      </c>
      <c r="C6" s="124"/>
      <c r="D6" s="124"/>
      <c r="E6" s="125"/>
      <c r="F6" s="113"/>
      <c r="G6" s="126"/>
      <c r="H6" s="126"/>
      <c r="I6" s="126"/>
    </row>
    <row r="7" spans="1:11" s="127" customFormat="1">
      <c r="A7" s="2"/>
      <c r="B7" s="123" t="s">
        <v>237</v>
      </c>
      <c r="C7" s="128" t="s">
        <v>6</v>
      </c>
      <c r="D7" s="128">
        <v>4</v>
      </c>
      <c r="E7" s="344"/>
      <c r="F7" s="113"/>
      <c r="G7" s="113">
        <f t="shared" ref="G7:G10" si="1">ROUND(E7*D7,2)</f>
        <v>0</v>
      </c>
      <c r="H7" s="113">
        <f t="shared" ref="H7:H10" si="2">G7</f>
        <v>0</v>
      </c>
      <c r="I7" s="113"/>
    </row>
    <row r="8" spans="1:11" s="127" customFormat="1">
      <c r="A8" s="2"/>
      <c r="B8" s="123" t="s">
        <v>238</v>
      </c>
      <c r="C8" s="128" t="s">
        <v>6</v>
      </c>
      <c r="D8" s="128">
        <v>12</v>
      </c>
      <c r="E8" s="344"/>
      <c r="F8" s="113"/>
      <c r="G8" s="113">
        <f t="shared" si="1"/>
        <v>0</v>
      </c>
      <c r="H8" s="113">
        <f t="shared" si="2"/>
        <v>0</v>
      </c>
      <c r="I8" s="113"/>
    </row>
    <row r="9" spans="1:11" s="127" customFormat="1">
      <c r="A9" s="129"/>
      <c r="B9" s="123" t="s">
        <v>239</v>
      </c>
      <c r="C9" s="128" t="s">
        <v>6</v>
      </c>
      <c r="D9" s="128">
        <v>36</v>
      </c>
      <c r="E9" s="344"/>
      <c r="F9" s="113"/>
      <c r="G9" s="113">
        <f t="shared" si="1"/>
        <v>0</v>
      </c>
      <c r="H9" s="113">
        <f t="shared" si="2"/>
        <v>0</v>
      </c>
      <c r="I9" s="113"/>
    </row>
    <row r="10" spans="1:11" s="127" customFormat="1">
      <c r="A10" s="129"/>
      <c r="B10" s="123" t="s">
        <v>240</v>
      </c>
      <c r="C10" s="128" t="s">
        <v>6</v>
      </c>
      <c r="D10" s="128">
        <v>12</v>
      </c>
      <c r="E10" s="344"/>
      <c r="F10" s="113"/>
      <c r="G10" s="113">
        <f t="shared" si="1"/>
        <v>0</v>
      </c>
      <c r="H10" s="113">
        <f t="shared" si="2"/>
        <v>0</v>
      </c>
      <c r="I10" s="113"/>
    </row>
    <row r="11" spans="1:11" s="133" customFormat="1">
      <c r="A11" s="108">
        <f>COUNTA($A$1:A10)</f>
        <v>3</v>
      </c>
      <c r="B11" s="2" t="s">
        <v>230</v>
      </c>
      <c r="C11" s="128"/>
      <c r="D11" s="128"/>
      <c r="E11" s="131"/>
      <c r="F11" s="113"/>
      <c r="G11" s="132"/>
      <c r="H11" s="132"/>
      <c r="I11" s="132"/>
    </row>
    <row r="12" spans="1:11" s="133" customFormat="1" ht="51">
      <c r="A12" s="134"/>
      <c r="B12" s="2" t="s">
        <v>231</v>
      </c>
      <c r="C12" s="110"/>
      <c r="D12" s="128"/>
      <c r="E12" s="131"/>
      <c r="F12" s="135"/>
      <c r="G12" s="132"/>
      <c r="H12" s="132"/>
      <c r="I12" s="132"/>
    </row>
    <row r="13" spans="1:11" s="133" customFormat="1">
      <c r="A13" s="134"/>
      <c r="B13" s="2" t="s">
        <v>232</v>
      </c>
      <c r="C13" s="110" t="s">
        <v>6</v>
      </c>
      <c r="D13" s="128">
        <v>64</v>
      </c>
      <c r="E13" s="344"/>
      <c r="F13" s="113"/>
      <c r="G13" s="113">
        <f t="shared" ref="G13" si="3">ROUND(E13*D13,2)</f>
        <v>0</v>
      </c>
      <c r="H13" s="113">
        <f>G13</f>
        <v>0</v>
      </c>
      <c r="I13" s="113"/>
    </row>
    <row r="14" spans="1:11" s="137" customFormat="1" ht="25.5">
      <c r="A14" s="108">
        <f>COUNTA($A$1:A13)</f>
        <v>4</v>
      </c>
      <c r="B14" s="2" t="s">
        <v>276</v>
      </c>
      <c r="C14" s="110"/>
      <c r="D14" s="128"/>
      <c r="E14" s="131"/>
      <c r="F14" s="113"/>
      <c r="G14" s="113"/>
      <c r="H14" s="113"/>
      <c r="I14" s="113"/>
    </row>
    <row r="15" spans="1:11" s="137" customFormat="1" ht="51">
      <c r="A15" s="138"/>
      <c r="B15" s="2" t="s">
        <v>277</v>
      </c>
      <c r="C15" s="110" t="s">
        <v>12</v>
      </c>
      <c r="D15" s="128">
        <v>70</v>
      </c>
      <c r="E15" s="344"/>
      <c r="F15" s="113"/>
      <c r="G15" s="113">
        <f t="shared" ref="G15" si="4">ROUND(E15*D15,2)</f>
        <v>0</v>
      </c>
      <c r="H15" s="113">
        <f>G15</f>
        <v>0</v>
      </c>
      <c r="I15" s="113"/>
    </row>
    <row r="16" spans="1:11" s="2" customFormat="1" ht="103.5" customHeight="1">
      <c r="A16" s="108">
        <f>COUNTA($A$1:A15)</f>
        <v>5</v>
      </c>
      <c r="B16" s="139" t="s">
        <v>233</v>
      </c>
      <c r="C16" s="124"/>
      <c r="D16" s="140"/>
      <c r="E16" s="125"/>
      <c r="F16" s="141"/>
      <c r="G16" s="142"/>
      <c r="H16" s="142"/>
      <c r="I16" s="142"/>
    </row>
    <row r="17" spans="1:9" s="2" customFormat="1" ht="79.349999999999994" customHeight="1">
      <c r="B17" s="123" t="s">
        <v>14</v>
      </c>
      <c r="C17" s="124"/>
      <c r="D17" s="140"/>
      <c r="E17" s="125"/>
      <c r="F17" s="141"/>
      <c r="G17" s="142"/>
      <c r="H17" s="142"/>
      <c r="I17" s="142"/>
    </row>
    <row r="18" spans="1:9">
      <c r="A18" s="144"/>
      <c r="B18" s="145" t="s">
        <v>234</v>
      </c>
      <c r="C18" s="124"/>
      <c r="D18" s="124"/>
      <c r="F18" s="113"/>
      <c r="G18" s="146"/>
      <c r="H18" s="146"/>
      <c r="I18" s="146"/>
    </row>
    <row r="19" spans="1:9">
      <c r="A19" s="147"/>
      <c r="B19" s="148" t="s">
        <v>235</v>
      </c>
      <c r="C19" s="128"/>
      <c r="F19" s="113"/>
      <c r="G19" s="146"/>
      <c r="H19" s="146"/>
      <c r="I19" s="146"/>
    </row>
    <row r="20" spans="1:9" s="149" customFormat="1">
      <c r="A20" s="129"/>
      <c r="B20" s="123" t="s">
        <v>236</v>
      </c>
      <c r="C20" s="128" t="s">
        <v>6</v>
      </c>
      <c r="D20" s="110">
        <v>12</v>
      </c>
      <c r="E20" s="344"/>
      <c r="F20" s="113"/>
      <c r="G20" s="113">
        <f t="shared" ref="G20:G22" si="5">ROUND(E20*D20,2)</f>
        <v>0</v>
      </c>
      <c r="H20" s="113">
        <f t="shared" ref="H20:H22" si="6">G20</f>
        <v>0</v>
      </c>
      <c r="I20" s="113"/>
    </row>
    <row r="21" spans="1:9" s="149" customFormat="1">
      <c r="A21" s="129"/>
      <c r="B21" s="123" t="s">
        <v>271</v>
      </c>
      <c r="C21" s="128" t="s">
        <v>6</v>
      </c>
      <c r="D21" s="110">
        <v>36</v>
      </c>
      <c r="E21" s="344"/>
      <c r="F21" s="113"/>
      <c r="G21" s="113">
        <f t="shared" si="5"/>
        <v>0</v>
      </c>
      <c r="H21" s="113">
        <f t="shared" si="6"/>
        <v>0</v>
      </c>
      <c r="I21" s="113"/>
    </row>
    <row r="22" spans="1:9" s="149" customFormat="1">
      <c r="A22" s="129"/>
      <c r="B22" s="123" t="s">
        <v>272</v>
      </c>
      <c r="C22" s="128" t="s">
        <v>6</v>
      </c>
      <c r="D22" s="110">
        <v>12</v>
      </c>
      <c r="E22" s="344"/>
      <c r="F22" s="113"/>
      <c r="G22" s="113">
        <f t="shared" si="5"/>
        <v>0</v>
      </c>
      <c r="H22" s="113">
        <f t="shared" si="6"/>
        <v>0</v>
      </c>
      <c r="I22" s="113"/>
    </row>
    <row r="23" spans="1:9" s="127" customFormat="1" ht="76.5">
      <c r="A23" s="108">
        <f>COUNTA($A$1:A21)</f>
        <v>6</v>
      </c>
      <c r="B23" s="150" t="s">
        <v>259</v>
      </c>
      <c r="C23" s="151"/>
      <c r="D23" s="152"/>
      <c r="E23" s="125"/>
      <c r="F23" s="113"/>
      <c r="G23" s="126"/>
      <c r="H23" s="126"/>
      <c r="I23" s="126"/>
    </row>
    <row r="24" spans="1:9" s="127" customFormat="1">
      <c r="A24" s="153"/>
      <c r="B24" s="150" t="s">
        <v>260</v>
      </c>
      <c r="C24" s="151"/>
      <c r="D24" s="152"/>
      <c r="E24" s="125"/>
      <c r="F24" s="113"/>
      <c r="G24" s="126"/>
      <c r="H24" s="126"/>
      <c r="I24" s="126"/>
    </row>
    <row r="25" spans="1:9" s="127" customFormat="1">
      <c r="A25" s="153"/>
      <c r="B25" s="150" t="s">
        <v>261</v>
      </c>
      <c r="C25" s="151"/>
      <c r="D25" s="152"/>
      <c r="E25" s="125"/>
      <c r="F25" s="113"/>
      <c r="G25" s="126"/>
      <c r="H25" s="126"/>
      <c r="I25" s="126"/>
    </row>
    <row r="26" spans="1:9" s="127" customFormat="1" ht="25.5">
      <c r="A26" s="153"/>
      <c r="B26" s="150" t="s">
        <v>262</v>
      </c>
      <c r="C26" s="151"/>
      <c r="D26" s="152"/>
      <c r="E26" s="125"/>
      <c r="F26" s="113"/>
      <c r="G26" s="126"/>
      <c r="H26" s="126"/>
      <c r="I26" s="126"/>
    </row>
    <row r="27" spans="1:9" s="127" customFormat="1">
      <c r="A27" s="153"/>
      <c r="B27" s="150" t="s">
        <v>263</v>
      </c>
      <c r="C27" s="151"/>
      <c r="D27" s="152"/>
      <c r="E27" s="125"/>
      <c r="F27" s="113"/>
      <c r="G27" s="126"/>
      <c r="H27" s="126"/>
      <c r="I27" s="126"/>
    </row>
    <row r="28" spans="1:9" s="127" customFormat="1" ht="18.75" customHeight="1">
      <c r="A28" s="153"/>
      <c r="B28" s="150" t="s">
        <v>264</v>
      </c>
      <c r="C28" s="151" t="s">
        <v>10</v>
      </c>
      <c r="D28" s="152">
        <v>1</v>
      </c>
      <c r="E28" s="344"/>
      <c r="F28" s="113"/>
      <c r="G28" s="113">
        <f>D28*E28</f>
        <v>0</v>
      </c>
      <c r="H28" s="113">
        <f>G28</f>
        <v>0</v>
      </c>
      <c r="I28" s="113"/>
    </row>
    <row r="29" spans="1:9" s="137" customFormat="1" ht="25.5">
      <c r="A29" s="108">
        <f>COUNTA($A$1:A28)</f>
        <v>7</v>
      </c>
      <c r="B29" s="123" t="s">
        <v>241</v>
      </c>
      <c r="C29" s="154"/>
      <c r="D29" s="110"/>
      <c r="E29" s="111"/>
      <c r="F29" s="156"/>
      <c r="G29" s="113"/>
      <c r="H29" s="113"/>
      <c r="I29" s="113"/>
    </row>
    <row r="30" spans="1:9" s="137" customFormat="1">
      <c r="A30" s="157"/>
      <c r="B30" s="158" t="s">
        <v>268</v>
      </c>
      <c r="C30" s="154" t="s">
        <v>5</v>
      </c>
      <c r="D30" s="110">
        <v>4</v>
      </c>
      <c r="E30" s="344"/>
      <c r="F30" s="113"/>
      <c r="G30" s="113">
        <f>D30*E30</f>
        <v>0</v>
      </c>
      <c r="H30" s="113">
        <f t="shared" ref="H30:H34" si="7">G30</f>
        <v>0</v>
      </c>
      <c r="I30" s="113"/>
    </row>
    <row r="31" spans="1:9" s="137" customFormat="1">
      <c r="A31" s="157"/>
      <c r="B31" s="158" t="s">
        <v>13</v>
      </c>
      <c r="C31" s="154" t="s">
        <v>5</v>
      </c>
      <c r="D31" s="110">
        <v>4</v>
      </c>
      <c r="E31" s="344"/>
      <c r="F31" s="113"/>
      <c r="G31" s="113">
        <f t="shared" ref="G31:G34" si="8">D31*E31</f>
        <v>0</v>
      </c>
      <c r="H31" s="113">
        <f t="shared" si="7"/>
        <v>0</v>
      </c>
      <c r="I31" s="113"/>
    </row>
    <row r="32" spans="1:9" s="137" customFormat="1">
      <c r="A32" s="157"/>
      <c r="B32" s="158" t="s">
        <v>242</v>
      </c>
      <c r="C32" s="154" t="s">
        <v>5</v>
      </c>
      <c r="D32" s="110">
        <v>2</v>
      </c>
      <c r="E32" s="344"/>
      <c r="F32" s="113"/>
      <c r="G32" s="113">
        <f t="shared" si="8"/>
        <v>0</v>
      </c>
      <c r="H32" s="113">
        <f t="shared" si="7"/>
        <v>0</v>
      </c>
      <c r="I32" s="113"/>
    </row>
    <row r="33" spans="1:23" s="137" customFormat="1">
      <c r="A33" s="157"/>
      <c r="B33" s="158" t="s">
        <v>19</v>
      </c>
      <c r="C33" s="154" t="s">
        <v>5</v>
      </c>
      <c r="D33" s="110">
        <v>4</v>
      </c>
      <c r="E33" s="344"/>
      <c r="F33" s="113"/>
      <c r="G33" s="113">
        <f t="shared" si="8"/>
        <v>0</v>
      </c>
      <c r="H33" s="113">
        <f t="shared" si="7"/>
        <v>0</v>
      </c>
      <c r="I33" s="113"/>
    </row>
    <row r="34" spans="1:23" s="137" customFormat="1">
      <c r="A34" s="157"/>
      <c r="B34" s="158" t="s">
        <v>243</v>
      </c>
      <c r="C34" s="154" t="s">
        <v>5</v>
      </c>
      <c r="D34" s="110">
        <v>14</v>
      </c>
      <c r="E34" s="344"/>
      <c r="F34" s="113"/>
      <c r="G34" s="113">
        <f t="shared" si="8"/>
        <v>0</v>
      </c>
      <c r="H34" s="113">
        <f t="shared" si="7"/>
        <v>0</v>
      </c>
      <c r="I34" s="113"/>
    </row>
    <row r="35" spans="1:23" s="137" customFormat="1" ht="30.75" customHeight="1">
      <c r="A35" s="108">
        <f>COUNTA($A$1:A34)</f>
        <v>8</v>
      </c>
      <c r="B35" s="123" t="s">
        <v>244</v>
      </c>
      <c r="C35" s="154"/>
      <c r="D35" s="110"/>
      <c r="E35" s="111"/>
      <c r="F35" s="156"/>
      <c r="G35" s="113"/>
      <c r="H35" s="113"/>
      <c r="I35" s="113"/>
    </row>
    <row r="36" spans="1:23" s="137" customFormat="1">
      <c r="A36" s="157"/>
      <c r="B36" s="158" t="s">
        <v>13</v>
      </c>
      <c r="C36" s="154" t="s">
        <v>5</v>
      </c>
      <c r="D36" s="110">
        <v>1</v>
      </c>
      <c r="E36" s="344"/>
      <c r="F36" s="113"/>
      <c r="G36" s="113">
        <f t="shared" ref="G36:G37" si="9">D36*E36</f>
        <v>0</v>
      </c>
      <c r="H36" s="113">
        <f t="shared" ref="H36:H37" si="10">G36</f>
        <v>0</v>
      </c>
      <c r="I36" s="113"/>
    </row>
    <row r="37" spans="1:23" s="137" customFormat="1">
      <c r="A37" s="157"/>
      <c r="B37" s="158" t="s">
        <v>243</v>
      </c>
      <c r="C37" s="154" t="s">
        <v>5</v>
      </c>
      <c r="D37" s="110">
        <v>2</v>
      </c>
      <c r="E37" s="344"/>
      <c r="F37" s="113"/>
      <c r="G37" s="113">
        <f t="shared" si="9"/>
        <v>0</v>
      </c>
      <c r="H37" s="113">
        <f t="shared" si="10"/>
        <v>0</v>
      </c>
      <c r="I37" s="113"/>
    </row>
    <row r="38" spans="1:23" s="137" customFormat="1" ht="51">
      <c r="A38" s="108">
        <f>COUNTA($A$1:A37)</f>
        <v>9</v>
      </c>
      <c r="B38" s="123" t="s">
        <v>245</v>
      </c>
      <c r="C38" s="154"/>
      <c r="D38" s="110"/>
      <c r="E38" s="111"/>
      <c r="F38" s="156"/>
      <c r="G38" s="113"/>
      <c r="H38" s="113"/>
      <c r="I38" s="113"/>
    </row>
    <row r="39" spans="1:23" s="137" customFormat="1">
      <c r="A39" s="157"/>
      <c r="B39" s="158" t="s">
        <v>13</v>
      </c>
      <c r="C39" s="154" t="s">
        <v>5</v>
      </c>
      <c r="D39" s="110">
        <v>1</v>
      </c>
      <c r="E39" s="344"/>
      <c r="F39" s="113"/>
      <c r="G39" s="113">
        <f t="shared" ref="G39:G42" si="11">D39*E39</f>
        <v>0</v>
      </c>
      <c r="H39" s="113">
        <f t="shared" ref="H39:H42" si="12">G39</f>
        <v>0</v>
      </c>
      <c r="I39" s="113"/>
    </row>
    <row r="40" spans="1:23" s="137" customFormat="1">
      <c r="A40" s="157"/>
      <c r="B40" s="158" t="s">
        <v>242</v>
      </c>
      <c r="C40" s="154" t="s">
        <v>5</v>
      </c>
      <c r="D40" s="110">
        <v>1</v>
      </c>
      <c r="E40" s="344"/>
      <c r="F40" s="113"/>
      <c r="G40" s="113">
        <f t="shared" si="11"/>
        <v>0</v>
      </c>
      <c r="H40" s="113">
        <f t="shared" si="12"/>
        <v>0</v>
      </c>
      <c r="I40" s="113"/>
    </row>
    <row r="41" spans="1:23" s="137" customFormat="1">
      <c r="A41" s="157"/>
      <c r="B41" s="158" t="s">
        <v>19</v>
      </c>
      <c r="C41" s="154" t="s">
        <v>5</v>
      </c>
      <c r="D41" s="110">
        <v>1</v>
      </c>
      <c r="E41" s="344"/>
      <c r="F41" s="113"/>
      <c r="G41" s="113">
        <f t="shared" si="11"/>
        <v>0</v>
      </c>
      <c r="H41" s="113">
        <f t="shared" si="12"/>
        <v>0</v>
      </c>
      <c r="I41" s="113"/>
    </row>
    <row r="42" spans="1:23" s="137" customFormat="1">
      <c r="A42" s="157"/>
      <c r="B42" s="158" t="s">
        <v>243</v>
      </c>
      <c r="C42" s="154" t="s">
        <v>5</v>
      </c>
      <c r="D42" s="110">
        <v>1</v>
      </c>
      <c r="E42" s="344"/>
      <c r="F42" s="113"/>
      <c r="G42" s="113">
        <f t="shared" si="11"/>
        <v>0</v>
      </c>
      <c r="H42" s="113">
        <f t="shared" si="12"/>
        <v>0</v>
      </c>
      <c r="I42" s="113"/>
    </row>
    <row r="43" spans="1:23" s="137" customFormat="1" ht="38.25">
      <c r="A43" s="108">
        <f>COUNTA($A$1:A42)</f>
        <v>10</v>
      </c>
      <c r="B43" s="123" t="s">
        <v>269</v>
      </c>
      <c r="C43" s="154"/>
      <c r="D43" s="110"/>
      <c r="E43" s="111"/>
      <c r="F43" s="156"/>
      <c r="G43" s="113"/>
      <c r="H43" s="113"/>
      <c r="I43" s="113"/>
    </row>
    <row r="44" spans="1:23" s="137" customFormat="1">
      <c r="A44" s="157"/>
      <c r="B44" s="158" t="s">
        <v>13</v>
      </c>
      <c r="C44" s="154" t="s">
        <v>5</v>
      </c>
      <c r="D44" s="110">
        <v>1</v>
      </c>
      <c r="E44" s="344"/>
      <c r="F44" s="113"/>
      <c r="G44" s="113">
        <f t="shared" ref="G44:G47" si="13">D44*E44</f>
        <v>0</v>
      </c>
      <c r="H44" s="113">
        <f t="shared" ref="H44:H47" si="14">G44</f>
        <v>0</v>
      </c>
      <c r="I44" s="113"/>
    </row>
    <row r="45" spans="1:23" s="137" customFormat="1">
      <c r="A45" s="157"/>
      <c r="B45" s="158" t="s">
        <v>242</v>
      </c>
      <c r="C45" s="154" t="s">
        <v>5</v>
      </c>
      <c r="D45" s="110">
        <v>1</v>
      </c>
      <c r="E45" s="344"/>
      <c r="F45" s="113"/>
      <c r="G45" s="113">
        <f t="shared" si="13"/>
        <v>0</v>
      </c>
      <c r="H45" s="113">
        <f t="shared" si="14"/>
        <v>0</v>
      </c>
      <c r="I45" s="113"/>
    </row>
    <row r="46" spans="1:23" s="137" customFormat="1">
      <c r="A46" s="157"/>
      <c r="B46" s="158" t="s">
        <v>19</v>
      </c>
      <c r="C46" s="154" t="s">
        <v>5</v>
      </c>
      <c r="D46" s="110">
        <v>1</v>
      </c>
      <c r="E46" s="344"/>
      <c r="F46" s="113"/>
      <c r="G46" s="113">
        <f t="shared" si="13"/>
        <v>0</v>
      </c>
      <c r="H46" s="113">
        <f t="shared" si="14"/>
        <v>0</v>
      </c>
      <c r="I46" s="113"/>
    </row>
    <row r="47" spans="1:23" s="137" customFormat="1">
      <c r="A47" s="157"/>
      <c r="B47" s="158" t="s">
        <v>243</v>
      </c>
      <c r="C47" s="154" t="s">
        <v>5</v>
      </c>
      <c r="D47" s="110">
        <v>1</v>
      </c>
      <c r="E47" s="344"/>
      <c r="F47" s="113"/>
      <c r="G47" s="113">
        <f t="shared" si="13"/>
        <v>0</v>
      </c>
      <c r="H47" s="113">
        <f t="shared" si="14"/>
        <v>0</v>
      </c>
      <c r="I47" s="113"/>
    </row>
    <row r="48" spans="1:23" s="2" customFormat="1" ht="25.5">
      <c r="A48" s="108">
        <f>COUNTA($A$1:A47)</f>
        <v>11</v>
      </c>
      <c r="B48" s="159" t="s">
        <v>246</v>
      </c>
      <c r="C48" s="160"/>
      <c r="D48" s="128"/>
      <c r="E48" s="131"/>
      <c r="F48" s="161"/>
      <c r="G48" s="132"/>
      <c r="H48" s="132"/>
      <c r="I48" s="132"/>
      <c r="J48" s="133"/>
      <c r="K48" s="133"/>
      <c r="L48" s="133"/>
      <c r="M48" s="133"/>
      <c r="N48" s="133"/>
      <c r="O48" s="133"/>
      <c r="P48" s="133"/>
      <c r="Q48" s="133"/>
      <c r="R48" s="133"/>
      <c r="S48" s="133"/>
      <c r="T48" s="133"/>
      <c r="U48" s="133"/>
      <c r="V48" s="133"/>
      <c r="W48" s="133"/>
    </row>
    <row r="49" spans="1:23" s="2" customFormat="1" ht="38.25">
      <c r="A49" s="162"/>
      <c r="B49" s="159" t="s">
        <v>247</v>
      </c>
      <c r="C49" s="160"/>
      <c r="D49" s="128"/>
      <c r="E49" s="131"/>
      <c r="F49" s="161"/>
      <c r="G49" s="132"/>
      <c r="H49" s="132"/>
      <c r="I49" s="132"/>
      <c r="J49" s="133"/>
      <c r="K49" s="133"/>
      <c r="L49" s="133"/>
      <c r="M49" s="133"/>
      <c r="N49" s="133"/>
      <c r="O49" s="133"/>
      <c r="P49" s="133"/>
      <c r="Q49" s="133"/>
      <c r="R49" s="133"/>
      <c r="S49" s="133"/>
      <c r="T49" s="133"/>
      <c r="U49" s="133"/>
      <c r="V49" s="133"/>
      <c r="W49" s="133"/>
    </row>
    <row r="50" spans="1:23" s="2" customFormat="1">
      <c r="A50" s="162"/>
      <c r="B50" s="159" t="s">
        <v>248</v>
      </c>
      <c r="C50" s="160" t="s">
        <v>5</v>
      </c>
      <c r="D50" s="128">
        <v>10</v>
      </c>
      <c r="E50" s="344"/>
      <c r="F50" s="113"/>
      <c r="G50" s="113">
        <f>D50*E50</f>
        <v>0</v>
      </c>
      <c r="H50" s="113">
        <f t="shared" ref="H50:H51" si="15">G50</f>
        <v>0</v>
      </c>
      <c r="I50" s="113"/>
      <c r="J50" s="133"/>
      <c r="K50" s="133"/>
      <c r="L50" s="133"/>
      <c r="M50" s="133"/>
      <c r="N50" s="133"/>
      <c r="O50" s="133"/>
      <c r="P50" s="133"/>
      <c r="Q50" s="133"/>
      <c r="R50" s="133"/>
      <c r="S50" s="133"/>
      <c r="T50" s="133"/>
      <c r="U50" s="133"/>
      <c r="V50" s="133"/>
      <c r="W50" s="133"/>
    </row>
    <row r="51" spans="1:23" s="137" customFormat="1">
      <c r="A51" s="108">
        <f>COUNTA($A$1:A50)</f>
        <v>12</v>
      </c>
      <c r="B51" s="158" t="s">
        <v>249</v>
      </c>
      <c r="C51" s="154" t="s">
        <v>5</v>
      </c>
      <c r="D51" s="110">
        <v>4</v>
      </c>
      <c r="E51" s="344"/>
      <c r="F51" s="113"/>
      <c r="G51" s="113">
        <f>D51*E51</f>
        <v>0</v>
      </c>
      <c r="H51" s="113">
        <f t="shared" si="15"/>
        <v>0</v>
      </c>
      <c r="I51" s="113"/>
    </row>
    <row r="52" spans="1:23" s="2" customFormat="1">
      <c r="A52" s="108">
        <f>COUNTA($A$1:A51)</f>
        <v>13</v>
      </c>
      <c r="B52" s="159" t="s">
        <v>250</v>
      </c>
      <c r="C52" s="160"/>
      <c r="D52" s="128"/>
      <c r="E52" s="131"/>
      <c r="F52" s="161"/>
      <c r="G52" s="132"/>
      <c r="H52" s="132"/>
      <c r="I52" s="132"/>
      <c r="J52" s="133"/>
      <c r="K52" s="133"/>
      <c r="L52" s="133"/>
      <c r="M52" s="133"/>
      <c r="N52" s="133"/>
      <c r="O52" s="133"/>
      <c r="P52" s="133"/>
      <c r="Q52" s="133"/>
      <c r="R52" s="133"/>
      <c r="S52" s="133"/>
      <c r="T52" s="133"/>
      <c r="U52" s="133"/>
      <c r="V52" s="133"/>
      <c r="W52" s="133"/>
    </row>
    <row r="53" spans="1:23" s="2" customFormat="1" ht="25.5">
      <c r="A53" s="162"/>
      <c r="B53" s="159" t="s">
        <v>251</v>
      </c>
      <c r="C53" s="160"/>
      <c r="D53" s="128"/>
      <c r="E53" s="131"/>
      <c r="F53" s="161"/>
      <c r="G53" s="132"/>
      <c r="H53" s="132"/>
      <c r="I53" s="132"/>
      <c r="J53" s="133"/>
      <c r="K53" s="133"/>
      <c r="L53" s="133"/>
      <c r="M53" s="133"/>
      <c r="N53" s="133"/>
      <c r="O53" s="133"/>
      <c r="P53" s="133"/>
      <c r="Q53" s="133"/>
      <c r="R53" s="133"/>
      <c r="S53" s="133"/>
      <c r="T53" s="133"/>
      <c r="U53" s="133"/>
      <c r="V53" s="133"/>
      <c r="W53" s="133"/>
    </row>
    <row r="54" spans="1:23" s="2" customFormat="1">
      <c r="A54" s="162"/>
      <c r="B54" s="159" t="s">
        <v>252</v>
      </c>
      <c r="C54" s="160"/>
      <c r="D54" s="128"/>
      <c r="E54" s="131"/>
      <c r="F54" s="161"/>
      <c r="G54" s="132"/>
      <c r="H54" s="132"/>
      <c r="I54" s="132"/>
      <c r="J54" s="133"/>
      <c r="K54" s="133"/>
      <c r="L54" s="133"/>
      <c r="M54" s="133"/>
      <c r="N54" s="133"/>
      <c r="O54" s="133"/>
      <c r="P54" s="133"/>
      <c r="Q54" s="133"/>
      <c r="R54" s="133"/>
      <c r="S54" s="133"/>
      <c r="T54" s="133"/>
      <c r="U54" s="133"/>
      <c r="V54" s="133"/>
      <c r="W54" s="133"/>
    </row>
    <row r="55" spans="1:23" s="2" customFormat="1">
      <c r="A55" s="162"/>
      <c r="B55" s="159" t="s">
        <v>253</v>
      </c>
      <c r="C55" s="160" t="s">
        <v>5</v>
      </c>
      <c r="D55" s="128">
        <v>4</v>
      </c>
      <c r="E55" s="344"/>
      <c r="F55" s="113"/>
      <c r="G55" s="113">
        <f>D55*E55</f>
        <v>0</v>
      </c>
      <c r="H55" s="113">
        <f>G55</f>
        <v>0</v>
      </c>
      <c r="I55" s="113"/>
      <c r="J55" s="133"/>
      <c r="K55" s="133"/>
      <c r="L55" s="133"/>
      <c r="M55" s="133"/>
      <c r="N55" s="133"/>
      <c r="O55" s="133"/>
      <c r="P55" s="133"/>
      <c r="Q55" s="133"/>
      <c r="R55" s="133"/>
      <c r="S55" s="133"/>
      <c r="T55" s="133"/>
      <c r="U55" s="133"/>
      <c r="V55" s="133"/>
      <c r="W55" s="133"/>
    </row>
    <row r="56" spans="1:23" s="2" customFormat="1">
      <c r="A56" s="108">
        <f>COUNTA($A$1:A55)</f>
        <v>14</v>
      </c>
      <c r="B56" s="159" t="s">
        <v>254</v>
      </c>
      <c r="C56" s="160"/>
      <c r="D56" s="128"/>
      <c r="E56" s="131"/>
      <c r="F56" s="161"/>
      <c r="G56" s="132"/>
      <c r="H56" s="132"/>
      <c r="I56" s="132"/>
      <c r="J56" s="133"/>
      <c r="K56" s="133"/>
      <c r="L56" s="133"/>
      <c r="M56" s="133"/>
      <c r="N56" s="133"/>
      <c r="O56" s="133"/>
      <c r="P56" s="133"/>
      <c r="Q56" s="133"/>
      <c r="R56" s="133"/>
      <c r="S56" s="133"/>
      <c r="T56" s="133"/>
      <c r="U56" s="133"/>
      <c r="V56" s="133"/>
      <c r="W56" s="133"/>
    </row>
    <row r="57" spans="1:23" s="2" customFormat="1" ht="25.5">
      <c r="A57" s="162"/>
      <c r="B57" s="159" t="s">
        <v>255</v>
      </c>
      <c r="C57" s="160"/>
      <c r="D57" s="128"/>
      <c r="E57" s="131"/>
      <c r="F57" s="161"/>
      <c r="G57" s="132"/>
      <c r="H57" s="132"/>
      <c r="I57" s="132"/>
      <c r="J57" s="133"/>
      <c r="K57" s="133"/>
      <c r="L57" s="133"/>
      <c r="M57" s="133"/>
      <c r="N57" s="133"/>
      <c r="O57" s="133"/>
      <c r="P57" s="133"/>
      <c r="Q57" s="133"/>
      <c r="R57" s="133"/>
      <c r="S57" s="133"/>
      <c r="T57" s="133"/>
      <c r="U57" s="133"/>
      <c r="V57" s="133"/>
      <c r="W57" s="133"/>
    </row>
    <row r="58" spans="1:23" s="2" customFormat="1">
      <c r="A58" s="162"/>
      <c r="B58" s="159" t="s">
        <v>252</v>
      </c>
      <c r="C58" s="160"/>
      <c r="D58" s="128"/>
      <c r="E58" s="131"/>
      <c r="F58" s="161"/>
      <c r="G58" s="132"/>
      <c r="H58" s="132"/>
      <c r="I58" s="132"/>
      <c r="J58" s="133"/>
      <c r="K58" s="133"/>
      <c r="L58" s="133"/>
      <c r="M58" s="133"/>
      <c r="N58" s="133"/>
      <c r="O58" s="133"/>
      <c r="P58" s="133"/>
      <c r="Q58" s="133"/>
      <c r="R58" s="133"/>
      <c r="S58" s="133"/>
      <c r="T58" s="133"/>
      <c r="U58" s="133"/>
      <c r="V58" s="133"/>
      <c r="W58" s="133"/>
    </row>
    <row r="59" spans="1:23" s="2" customFormat="1">
      <c r="A59" s="162"/>
      <c r="B59" s="159" t="s">
        <v>256</v>
      </c>
      <c r="C59" s="160" t="s">
        <v>5</v>
      </c>
      <c r="D59" s="128">
        <v>4</v>
      </c>
      <c r="E59" s="344"/>
      <c r="F59" s="113"/>
      <c r="G59" s="113">
        <f>D59*E59</f>
        <v>0</v>
      </c>
      <c r="H59" s="113">
        <f>G59</f>
        <v>0</v>
      </c>
      <c r="I59" s="113"/>
      <c r="J59" s="133"/>
      <c r="K59" s="133"/>
      <c r="L59" s="133"/>
      <c r="M59" s="133"/>
      <c r="N59" s="133"/>
      <c r="O59" s="133"/>
      <c r="P59" s="133"/>
      <c r="Q59" s="133"/>
      <c r="R59" s="133"/>
      <c r="S59" s="133"/>
      <c r="T59" s="133"/>
      <c r="U59" s="133"/>
      <c r="V59" s="133"/>
      <c r="W59" s="133"/>
    </row>
    <row r="60" spans="1:23" s="159" customFormat="1" ht="51">
      <c r="A60" s="108">
        <f>COUNTA($A$1:A59)</f>
        <v>15</v>
      </c>
      <c r="B60" s="123" t="s">
        <v>257</v>
      </c>
      <c r="C60" s="124"/>
      <c r="D60" s="124"/>
      <c r="E60" s="111"/>
      <c r="F60" s="163"/>
      <c r="G60" s="164"/>
      <c r="H60" s="164"/>
      <c r="I60" s="164"/>
      <c r="J60" s="165"/>
      <c r="K60" s="165"/>
      <c r="L60" s="165"/>
      <c r="M60" s="165"/>
      <c r="N60" s="165"/>
      <c r="O60" s="165"/>
      <c r="P60" s="165"/>
      <c r="Q60" s="165"/>
      <c r="R60" s="165"/>
      <c r="S60" s="165"/>
      <c r="T60" s="165"/>
      <c r="U60" s="165"/>
      <c r="V60" s="165"/>
      <c r="W60" s="165"/>
    </row>
    <row r="61" spans="1:23" s="159" customFormat="1">
      <c r="A61" s="166"/>
      <c r="B61" s="123" t="s">
        <v>258</v>
      </c>
      <c r="C61" s="128" t="s">
        <v>5</v>
      </c>
      <c r="D61" s="128">
        <v>2</v>
      </c>
      <c r="E61" s="344"/>
      <c r="F61" s="163"/>
      <c r="G61" s="113">
        <f>D61*E61</f>
        <v>0</v>
      </c>
      <c r="H61" s="113">
        <f>G61</f>
        <v>0</v>
      </c>
      <c r="I61" s="113"/>
      <c r="J61" s="165"/>
      <c r="K61" s="165"/>
      <c r="L61" s="165"/>
      <c r="M61" s="165"/>
      <c r="N61" s="165"/>
      <c r="O61" s="165"/>
      <c r="P61" s="165"/>
      <c r="Q61" s="165"/>
      <c r="R61" s="165"/>
      <c r="S61" s="165"/>
      <c r="T61" s="165"/>
      <c r="U61" s="165"/>
      <c r="V61" s="165"/>
      <c r="W61" s="165"/>
    </row>
    <row r="62" spans="1:23" ht="102">
      <c r="A62" s="108">
        <f>COUNTA($A$1:A61)</f>
        <v>16</v>
      </c>
      <c r="B62" s="123" t="s">
        <v>288</v>
      </c>
      <c r="C62" s="167"/>
      <c r="D62" s="167"/>
      <c r="F62" s="113"/>
      <c r="G62" s="146"/>
      <c r="H62" s="146"/>
      <c r="I62" s="146"/>
    </row>
    <row r="63" spans="1:23">
      <c r="A63" s="108"/>
      <c r="B63" s="123" t="s">
        <v>282</v>
      </c>
      <c r="C63" s="128"/>
      <c r="D63" s="128"/>
      <c r="F63" s="113"/>
      <c r="G63" s="146"/>
      <c r="H63" s="146"/>
      <c r="I63" s="146"/>
    </row>
    <row r="64" spans="1:23" ht="15">
      <c r="A64" s="108"/>
      <c r="B64" s="123" t="s">
        <v>283</v>
      </c>
      <c r="C64" s="128"/>
      <c r="D64" s="128"/>
      <c r="F64" s="113"/>
      <c r="G64" s="146"/>
      <c r="H64" s="146"/>
      <c r="I64" s="146"/>
    </row>
    <row r="65" spans="1:11">
      <c r="A65" s="108"/>
      <c r="B65" s="123" t="s">
        <v>279</v>
      </c>
      <c r="C65" s="128"/>
      <c r="D65" s="128"/>
      <c r="F65" s="113"/>
      <c r="G65" s="146"/>
      <c r="H65" s="146"/>
      <c r="I65" s="146"/>
    </row>
    <row r="66" spans="1:11">
      <c r="A66" s="108"/>
      <c r="B66" s="123" t="s">
        <v>280</v>
      </c>
      <c r="C66" s="128"/>
      <c r="D66" s="128"/>
      <c r="F66" s="113"/>
      <c r="G66" s="146"/>
      <c r="H66" s="146"/>
      <c r="I66" s="146"/>
    </row>
    <row r="67" spans="1:11">
      <c r="A67" s="108"/>
      <c r="B67" s="123" t="s">
        <v>281</v>
      </c>
      <c r="C67" s="128" t="s">
        <v>10</v>
      </c>
      <c r="D67" s="128">
        <v>1</v>
      </c>
      <c r="E67" s="344"/>
      <c r="F67" s="113"/>
      <c r="G67" s="113">
        <f>D67*E67</f>
        <v>0</v>
      </c>
      <c r="H67" s="113">
        <f>G67</f>
        <v>0</v>
      </c>
    </row>
    <row r="68" spans="1:11" ht="102">
      <c r="A68" s="108">
        <f>COUNTA($A$1:A67)</f>
        <v>17</v>
      </c>
      <c r="B68" s="123" t="s">
        <v>289</v>
      </c>
      <c r="C68" s="167"/>
      <c r="D68" s="167"/>
      <c r="F68" s="113"/>
      <c r="G68" s="146"/>
      <c r="H68" s="146"/>
      <c r="I68" s="146"/>
    </row>
    <row r="69" spans="1:11">
      <c r="A69" s="108"/>
      <c r="B69" s="123" t="s">
        <v>284</v>
      </c>
      <c r="C69" s="128"/>
      <c r="D69" s="128"/>
      <c r="F69" s="113"/>
      <c r="G69" s="146"/>
      <c r="H69" s="146"/>
      <c r="I69" s="146"/>
    </row>
    <row r="70" spans="1:11" ht="15">
      <c r="A70" s="108"/>
      <c r="B70" s="123" t="s">
        <v>285</v>
      </c>
      <c r="C70" s="128"/>
      <c r="D70" s="128"/>
      <c r="F70" s="113"/>
      <c r="G70" s="146"/>
      <c r="H70" s="146"/>
      <c r="I70" s="146"/>
    </row>
    <row r="71" spans="1:11">
      <c r="A71" s="108"/>
      <c r="B71" s="123" t="s">
        <v>286</v>
      </c>
      <c r="C71" s="128"/>
      <c r="D71" s="128"/>
      <c r="F71" s="113"/>
      <c r="G71" s="146"/>
      <c r="H71" s="146"/>
      <c r="I71" s="146"/>
    </row>
    <row r="72" spans="1:11">
      <c r="A72" s="108"/>
      <c r="B72" s="123" t="s">
        <v>280</v>
      </c>
      <c r="C72" s="128"/>
      <c r="D72" s="128"/>
      <c r="F72" s="113"/>
      <c r="G72" s="146"/>
      <c r="H72" s="146"/>
      <c r="I72" s="146"/>
    </row>
    <row r="73" spans="1:11">
      <c r="A73" s="108"/>
      <c r="B73" s="123" t="s">
        <v>287</v>
      </c>
      <c r="C73" s="128" t="s">
        <v>10</v>
      </c>
      <c r="D73" s="128">
        <v>1</v>
      </c>
      <c r="E73" s="344"/>
      <c r="F73" s="113"/>
      <c r="G73" s="113">
        <f>D73*E73</f>
        <v>0</v>
      </c>
      <c r="H73" s="113">
        <f>G73</f>
        <v>0</v>
      </c>
    </row>
    <row r="74" spans="1:11" s="122" customFormat="1" ht="25.5">
      <c r="A74" s="108">
        <f>COUNTA($A$1:A73)</f>
        <v>18</v>
      </c>
      <c r="B74" s="168" t="s">
        <v>768</v>
      </c>
      <c r="C74" s="116"/>
      <c r="D74" s="169"/>
      <c r="E74" s="118"/>
      <c r="F74" s="170"/>
      <c r="G74" s="113"/>
      <c r="H74" s="113"/>
      <c r="I74" s="113"/>
      <c r="J74" s="171"/>
      <c r="K74" s="172"/>
    </row>
    <row r="75" spans="1:11" s="122" customFormat="1">
      <c r="A75" s="108"/>
      <c r="B75" s="173" t="s">
        <v>767</v>
      </c>
      <c r="C75" s="116" t="s">
        <v>5</v>
      </c>
      <c r="D75" s="169">
        <v>3</v>
      </c>
      <c r="E75" s="344"/>
      <c r="F75" s="170"/>
      <c r="G75" s="113">
        <f>ROUND(E75*D75,2)</f>
        <v>0</v>
      </c>
      <c r="H75" s="113">
        <f>G75</f>
        <v>0</v>
      </c>
      <c r="I75" s="113"/>
      <c r="J75" s="171"/>
      <c r="K75" s="172"/>
    </row>
    <row r="76" spans="1:11" s="96" customFormat="1" ht="63.75">
      <c r="A76" s="108">
        <f>COUNTA($A$1:A75)</f>
        <v>19</v>
      </c>
      <c r="B76" s="139" t="s">
        <v>275</v>
      </c>
      <c r="C76" s="174"/>
      <c r="D76" s="175"/>
      <c r="E76" s="111"/>
      <c r="F76" s="113"/>
      <c r="G76" s="176"/>
      <c r="H76" s="176"/>
      <c r="I76" s="176"/>
    </row>
    <row r="77" spans="1:11" s="96" customFormat="1">
      <c r="A77" s="153"/>
      <c r="B77" s="139" t="s">
        <v>274</v>
      </c>
      <c r="C77" s="174"/>
      <c r="D77" s="175"/>
      <c r="E77" s="111"/>
      <c r="F77" s="113"/>
      <c r="G77" s="176"/>
      <c r="H77" s="176"/>
      <c r="I77" s="176"/>
    </row>
    <row r="78" spans="1:11" s="96" customFormat="1" ht="38.25">
      <c r="A78" s="108"/>
      <c r="B78" s="109" t="s">
        <v>355</v>
      </c>
      <c r="C78" s="110" t="s">
        <v>5</v>
      </c>
      <c r="D78" s="110">
        <v>1</v>
      </c>
      <c r="E78" s="344"/>
      <c r="F78" s="156"/>
      <c r="G78" s="113">
        <f>D78*E78</f>
        <v>0</v>
      </c>
      <c r="H78" s="113">
        <f t="shared" ref="H78:H82" si="16">G78</f>
        <v>0</v>
      </c>
      <c r="I78" s="113"/>
    </row>
    <row r="79" spans="1:11" s="96" customFormat="1" ht="25.5">
      <c r="A79" s="108"/>
      <c r="B79" s="109" t="s">
        <v>354</v>
      </c>
      <c r="C79" s="110" t="s">
        <v>5</v>
      </c>
      <c r="D79" s="110">
        <v>2</v>
      </c>
      <c r="E79" s="344"/>
      <c r="F79" s="156"/>
      <c r="G79" s="113">
        <f>D79*E79</f>
        <v>0</v>
      </c>
      <c r="H79" s="113">
        <f t="shared" si="16"/>
        <v>0</v>
      </c>
      <c r="I79" s="113"/>
    </row>
    <row r="80" spans="1:11" s="96" customFormat="1" ht="51">
      <c r="A80" s="108">
        <f>COUNTA($A$1:A78)</f>
        <v>20</v>
      </c>
      <c r="B80" s="109" t="s">
        <v>278</v>
      </c>
      <c r="C80" s="110" t="s">
        <v>10</v>
      </c>
      <c r="D80" s="110">
        <v>1</v>
      </c>
      <c r="E80" s="344"/>
      <c r="F80" s="156"/>
      <c r="G80" s="113">
        <f>D80*E80</f>
        <v>0</v>
      </c>
      <c r="H80" s="113">
        <f t="shared" si="16"/>
        <v>0</v>
      </c>
      <c r="I80" s="113"/>
    </row>
    <row r="81" spans="1:9" s="137" customFormat="1" ht="25.5">
      <c r="A81" s="108">
        <f>COUNTA($A$1:A80)</f>
        <v>21</v>
      </c>
      <c r="B81" s="139" t="s">
        <v>265</v>
      </c>
      <c r="C81" s="128" t="s">
        <v>10</v>
      </c>
      <c r="D81" s="110">
        <v>1</v>
      </c>
      <c r="E81" s="344"/>
      <c r="F81" s="113"/>
      <c r="G81" s="113">
        <f t="shared" ref="G81:G82" si="17">ROUND(E81*D81,2)</f>
        <v>0</v>
      </c>
      <c r="H81" s="113">
        <f t="shared" si="16"/>
        <v>0</v>
      </c>
      <c r="I81" s="113"/>
    </row>
    <row r="82" spans="1:9" ht="38.25">
      <c r="A82" s="108">
        <f>COUNTA($A$1:A81)</f>
        <v>22</v>
      </c>
      <c r="B82" s="123" t="s">
        <v>420</v>
      </c>
      <c r="C82" s="128" t="s">
        <v>10</v>
      </c>
      <c r="D82" s="110">
        <v>1</v>
      </c>
      <c r="E82" s="344"/>
      <c r="F82" s="113"/>
      <c r="G82" s="113">
        <f t="shared" si="17"/>
        <v>0</v>
      </c>
      <c r="H82" s="113">
        <f t="shared" si="16"/>
        <v>0</v>
      </c>
    </row>
    <row r="83" spans="1:9">
      <c r="A83" s="108"/>
      <c r="B83" s="109"/>
      <c r="F83" s="112"/>
    </row>
    <row r="84" spans="1:9" s="179" customFormat="1" ht="16.5">
      <c r="A84" s="108"/>
      <c r="B84" s="177" t="s">
        <v>854</v>
      </c>
      <c r="C84" s="178"/>
      <c r="D84" s="110"/>
      <c r="E84" s="125"/>
      <c r="G84" s="180"/>
      <c r="H84" s="180"/>
      <c r="I84" s="180"/>
    </row>
    <row r="85" spans="1:9" s="137" customFormat="1" ht="25.5">
      <c r="A85" s="108">
        <f>COUNTA($A$1:A84)</f>
        <v>23</v>
      </c>
      <c r="B85" s="182" t="s">
        <v>857</v>
      </c>
      <c r="C85" s="154"/>
      <c r="D85" s="110"/>
      <c r="E85" s="183"/>
      <c r="F85" s="163"/>
    </row>
    <row r="86" spans="1:9" s="137" customFormat="1" ht="25.5">
      <c r="A86" s="184"/>
      <c r="B86" s="185" t="s">
        <v>769</v>
      </c>
      <c r="C86" s="154"/>
      <c r="D86" s="110"/>
      <c r="E86" s="183"/>
      <c r="F86" s="163"/>
    </row>
    <row r="87" spans="1:9" s="137" customFormat="1" ht="63.75">
      <c r="A87" s="184"/>
      <c r="B87" s="182" t="s">
        <v>770</v>
      </c>
      <c r="C87" s="154"/>
      <c r="D87" s="110"/>
      <c r="E87" s="183"/>
      <c r="F87" s="163"/>
    </row>
    <row r="88" spans="1:9" s="137" customFormat="1" ht="76.5">
      <c r="A88" s="184"/>
      <c r="B88" s="182" t="s">
        <v>849</v>
      </c>
      <c r="C88" s="154"/>
      <c r="D88" s="110"/>
      <c r="E88" s="183"/>
      <c r="F88" s="163"/>
    </row>
    <row r="89" spans="1:9" s="137" customFormat="1" ht="51">
      <c r="A89" s="184"/>
      <c r="B89" s="182" t="s">
        <v>771</v>
      </c>
      <c r="C89" s="154"/>
      <c r="D89" s="110"/>
      <c r="E89" s="183"/>
      <c r="F89" s="163"/>
    </row>
    <row r="90" spans="1:9" s="137" customFormat="1" ht="38.25">
      <c r="A90" s="184"/>
      <c r="B90" s="182" t="s">
        <v>855</v>
      </c>
      <c r="C90" s="154"/>
      <c r="D90" s="110"/>
      <c r="E90" s="183"/>
      <c r="F90" s="163"/>
    </row>
    <row r="91" spans="1:9" s="137" customFormat="1" ht="63.75">
      <c r="A91" s="184"/>
      <c r="B91" s="182" t="s">
        <v>772</v>
      </c>
      <c r="C91" s="154"/>
      <c r="D91" s="110"/>
      <c r="E91" s="183"/>
      <c r="F91" s="163"/>
    </row>
    <row r="92" spans="1:9" s="137" customFormat="1" ht="89.25">
      <c r="A92" s="184"/>
      <c r="B92" s="182" t="s">
        <v>773</v>
      </c>
      <c r="C92" s="154"/>
      <c r="D92" s="110"/>
      <c r="E92" s="183"/>
      <c r="F92" s="163"/>
    </row>
    <row r="93" spans="1:9" s="137" customFormat="1" ht="51">
      <c r="A93" s="184"/>
      <c r="B93" s="182" t="s">
        <v>774</v>
      </c>
      <c r="C93" s="154"/>
      <c r="D93" s="110"/>
      <c r="E93" s="183"/>
      <c r="F93" s="163"/>
    </row>
    <row r="94" spans="1:9" s="137" customFormat="1" ht="38.25">
      <c r="A94" s="184"/>
      <c r="B94" s="182" t="s">
        <v>775</v>
      </c>
      <c r="C94" s="154"/>
      <c r="D94" s="110"/>
      <c r="E94" s="183"/>
      <c r="F94" s="163"/>
    </row>
    <row r="95" spans="1:9" s="137" customFormat="1" ht="25.5">
      <c r="A95" s="184"/>
      <c r="B95" s="182" t="s">
        <v>776</v>
      </c>
      <c r="C95" s="154"/>
      <c r="D95" s="110"/>
      <c r="E95" s="183"/>
      <c r="F95" s="163"/>
    </row>
    <row r="96" spans="1:9" s="137" customFormat="1" ht="102">
      <c r="A96" s="184"/>
      <c r="B96" s="182" t="s">
        <v>777</v>
      </c>
      <c r="C96" s="154"/>
      <c r="D96" s="110"/>
      <c r="E96" s="183"/>
      <c r="F96" s="163"/>
    </row>
    <row r="97" spans="1:6" s="137" customFormat="1" ht="25.5">
      <c r="A97" s="184"/>
      <c r="B97" s="182" t="s">
        <v>778</v>
      </c>
      <c r="C97" s="154"/>
      <c r="D97" s="110"/>
      <c r="E97" s="183"/>
      <c r="F97" s="163"/>
    </row>
    <row r="98" spans="1:6" s="137" customFormat="1" ht="76.5">
      <c r="A98" s="184"/>
      <c r="B98" s="182" t="s">
        <v>779</v>
      </c>
      <c r="C98" s="154"/>
      <c r="D98" s="110"/>
      <c r="E98" s="183"/>
      <c r="F98" s="163"/>
    </row>
    <row r="99" spans="1:6" s="137" customFormat="1" ht="63.75">
      <c r="A99" s="184"/>
      <c r="B99" s="182" t="s">
        <v>780</v>
      </c>
      <c r="C99" s="154"/>
      <c r="D99" s="110"/>
      <c r="E99" s="183"/>
      <c r="F99" s="163"/>
    </row>
    <row r="100" spans="1:6" s="137" customFormat="1" ht="38.25">
      <c r="A100" s="184"/>
      <c r="B100" s="182" t="s">
        <v>781</v>
      </c>
      <c r="C100" s="154"/>
      <c r="D100" s="110"/>
      <c r="E100" s="183"/>
      <c r="F100" s="163"/>
    </row>
    <row r="101" spans="1:6" s="137" customFormat="1" ht="89.25">
      <c r="A101" s="184"/>
      <c r="B101" s="182" t="s">
        <v>850</v>
      </c>
      <c r="C101" s="154"/>
      <c r="D101" s="110"/>
      <c r="E101" s="183"/>
      <c r="F101" s="163"/>
    </row>
    <row r="102" spans="1:6" s="137" customFormat="1" ht="25.5">
      <c r="A102" s="184"/>
      <c r="B102" s="182" t="s">
        <v>782</v>
      </c>
      <c r="C102" s="154"/>
      <c r="D102" s="110"/>
      <c r="E102" s="183"/>
      <c r="F102" s="163"/>
    </row>
    <row r="103" spans="1:6" s="137" customFormat="1" ht="76.5">
      <c r="A103" s="184"/>
      <c r="B103" s="182" t="s">
        <v>783</v>
      </c>
      <c r="C103" s="154"/>
      <c r="D103" s="110"/>
      <c r="E103" s="183"/>
      <c r="F103" s="163"/>
    </row>
    <row r="104" spans="1:6" s="137" customFormat="1" ht="38.25">
      <c r="A104" s="184"/>
      <c r="B104" s="182" t="s">
        <v>784</v>
      </c>
      <c r="C104" s="154"/>
      <c r="D104" s="110"/>
      <c r="E104" s="183"/>
      <c r="F104" s="163"/>
    </row>
    <row r="105" spans="1:6" s="137" customFormat="1">
      <c r="A105" s="184"/>
      <c r="B105" s="185" t="s">
        <v>785</v>
      </c>
      <c r="C105" s="154"/>
      <c r="D105" s="110"/>
      <c r="E105" s="183"/>
      <c r="F105" s="163"/>
    </row>
    <row r="106" spans="1:6" s="137" customFormat="1" ht="76.5">
      <c r="A106" s="184"/>
      <c r="B106" s="182" t="s">
        <v>843</v>
      </c>
      <c r="C106" s="154"/>
      <c r="D106" s="110"/>
      <c r="E106" s="183"/>
      <c r="F106" s="163"/>
    </row>
    <row r="107" spans="1:6" s="137" customFormat="1" ht="63.75">
      <c r="A107" s="184"/>
      <c r="B107" s="185" t="s">
        <v>851</v>
      </c>
      <c r="C107" s="154"/>
      <c r="D107" s="110"/>
      <c r="E107" s="183"/>
      <c r="F107" s="163"/>
    </row>
    <row r="108" spans="1:6" s="137" customFormat="1" ht="25.5">
      <c r="A108" s="184"/>
      <c r="B108" s="2" t="s">
        <v>881</v>
      </c>
      <c r="C108" s="154"/>
      <c r="D108" s="110"/>
      <c r="E108" s="183"/>
      <c r="F108" s="163"/>
    </row>
    <row r="109" spans="1:6" s="137" customFormat="1">
      <c r="A109" s="184"/>
      <c r="B109" s="2" t="s">
        <v>786</v>
      </c>
      <c r="C109" s="154"/>
      <c r="D109" s="110"/>
      <c r="E109" s="183"/>
      <c r="F109" s="163"/>
    </row>
    <row r="110" spans="1:6" s="137" customFormat="1">
      <c r="A110" s="184"/>
      <c r="B110" s="2" t="s">
        <v>787</v>
      </c>
      <c r="C110" s="154"/>
      <c r="D110" s="110"/>
      <c r="E110" s="183"/>
      <c r="F110" s="163"/>
    </row>
    <row r="111" spans="1:6" s="137" customFormat="1" ht="25.5">
      <c r="A111" s="184"/>
      <c r="B111" s="2" t="s">
        <v>882</v>
      </c>
      <c r="C111" s="154"/>
      <c r="D111" s="110"/>
      <c r="E111" s="183"/>
      <c r="F111" s="163"/>
    </row>
    <row r="112" spans="1:6" s="137" customFormat="1">
      <c r="A112" s="184"/>
      <c r="B112" s="2" t="s">
        <v>788</v>
      </c>
      <c r="C112" s="154"/>
      <c r="D112" s="110"/>
      <c r="E112" s="183"/>
      <c r="F112" s="163"/>
    </row>
    <row r="113" spans="1:6" s="137" customFormat="1" ht="25.5">
      <c r="A113" s="184"/>
      <c r="B113" s="2" t="s">
        <v>789</v>
      </c>
      <c r="C113" s="154"/>
      <c r="D113" s="110"/>
      <c r="E113" s="183"/>
      <c r="F113" s="163"/>
    </row>
    <row r="114" spans="1:6" s="137" customFormat="1">
      <c r="A114" s="184"/>
      <c r="B114" s="185" t="s">
        <v>790</v>
      </c>
      <c r="C114" s="154"/>
      <c r="D114" s="110"/>
      <c r="E114" s="183"/>
      <c r="F114" s="163"/>
    </row>
    <row r="115" spans="1:6" s="137" customFormat="1" ht="25.5">
      <c r="A115" s="184"/>
      <c r="B115" s="2" t="s">
        <v>886</v>
      </c>
      <c r="C115" s="154"/>
      <c r="D115" s="110"/>
      <c r="E115" s="183"/>
      <c r="F115" s="163"/>
    </row>
    <row r="116" spans="1:6" s="137" customFormat="1">
      <c r="A116" s="184"/>
      <c r="B116" s="185" t="s">
        <v>791</v>
      </c>
      <c r="C116" s="154"/>
      <c r="D116" s="110"/>
      <c r="E116" s="183"/>
      <c r="F116" s="163"/>
    </row>
    <row r="117" spans="1:6" s="137" customFormat="1">
      <c r="A117" s="184"/>
      <c r="B117" s="2" t="s">
        <v>792</v>
      </c>
      <c r="C117" s="154"/>
      <c r="D117" s="110"/>
      <c r="E117" s="183"/>
      <c r="F117" s="163"/>
    </row>
    <row r="118" spans="1:6" s="137" customFormat="1">
      <c r="A118" s="184"/>
      <c r="B118" s="2" t="s">
        <v>793</v>
      </c>
      <c r="C118" s="154"/>
      <c r="D118" s="110"/>
      <c r="E118" s="183"/>
      <c r="F118" s="163"/>
    </row>
    <row r="119" spans="1:6" s="137" customFormat="1">
      <c r="A119" s="184"/>
      <c r="B119" s="2" t="s">
        <v>794</v>
      </c>
      <c r="C119" s="154"/>
      <c r="D119" s="110"/>
      <c r="E119" s="183"/>
      <c r="F119" s="163"/>
    </row>
    <row r="120" spans="1:6" s="137" customFormat="1">
      <c r="A120" s="184"/>
      <c r="B120" s="2" t="s">
        <v>795</v>
      </c>
      <c r="C120" s="154"/>
      <c r="D120" s="110"/>
      <c r="E120" s="183"/>
      <c r="F120" s="163"/>
    </row>
    <row r="121" spans="1:6" s="137" customFormat="1">
      <c r="A121" s="184"/>
      <c r="B121" s="2" t="s">
        <v>796</v>
      </c>
      <c r="C121" s="154"/>
      <c r="D121" s="110"/>
      <c r="E121" s="183"/>
      <c r="F121" s="163"/>
    </row>
    <row r="122" spans="1:6" s="137" customFormat="1">
      <c r="A122" s="184"/>
      <c r="B122" s="2" t="s">
        <v>797</v>
      </c>
      <c r="C122" s="154"/>
      <c r="D122" s="110"/>
      <c r="E122" s="183"/>
      <c r="F122" s="163"/>
    </row>
    <row r="123" spans="1:6" s="137" customFormat="1">
      <c r="A123" s="184"/>
      <c r="B123" s="2" t="s">
        <v>798</v>
      </c>
      <c r="C123" s="154"/>
      <c r="D123" s="110"/>
      <c r="E123" s="183"/>
      <c r="F123" s="163"/>
    </row>
    <row r="124" spans="1:6" s="137" customFormat="1">
      <c r="A124" s="184"/>
      <c r="B124" s="2" t="s">
        <v>799</v>
      </c>
      <c r="C124" s="154"/>
      <c r="D124" s="110"/>
      <c r="E124" s="183"/>
      <c r="F124" s="163"/>
    </row>
    <row r="125" spans="1:6" s="137" customFormat="1">
      <c r="A125" s="184"/>
      <c r="B125" s="2" t="s">
        <v>800</v>
      </c>
      <c r="C125" s="154"/>
      <c r="D125" s="110"/>
      <c r="E125" s="183"/>
      <c r="F125" s="163"/>
    </row>
    <row r="126" spans="1:6" s="137" customFormat="1">
      <c r="A126" s="184"/>
      <c r="B126" s="2" t="s">
        <v>801</v>
      </c>
      <c r="C126" s="154"/>
      <c r="D126" s="110"/>
      <c r="E126" s="183"/>
      <c r="F126" s="163"/>
    </row>
    <row r="127" spans="1:6" s="137" customFormat="1">
      <c r="A127" s="184"/>
      <c r="B127" s="2" t="s">
        <v>802</v>
      </c>
      <c r="C127" s="154"/>
      <c r="D127" s="110"/>
      <c r="E127" s="183"/>
      <c r="F127" s="163"/>
    </row>
    <row r="128" spans="1:6" s="137" customFormat="1">
      <c r="A128" s="184"/>
      <c r="B128" s="2" t="s">
        <v>803</v>
      </c>
      <c r="C128" s="154"/>
      <c r="D128" s="110"/>
      <c r="E128" s="183"/>
      <c r="F128" s="163"/>
    </row>
    <row r="129" spans="1:9" s="137" customFormat="1">
      <c r="A129" s="184"/>
      <c r="B129" s="2" t="s">
        <v>804</v>
      </c>
      <c r="C129" s="154"/>
      <c r="D129" s="110"/>
      <c r="E129" s="183"/>
      <c r="F129" s="163"/>
    </row>
    <row r="130" spans="1:9" s="137" customFormat="1">
      <c r="A130" s="184"/>
      <c r="B130" s="2" t="s">
        <v>805</v>
      </c>
      <c r="C130" s="154"/>
      <c r="D130" s="110"/>
      <c r="E130" s="183"/>
      <c r="F130" s="163"/>
    </row>
    <row r="131" spans="1:9" s="137" customFormat="1">
      <c r="A131" s="184"/>
      <c r="B131" s="2" t="s">
        <v>901</v>
      </c>
      <c r="C131" s="154"/>
      <c r="D131" s="110"/>
      <c r="E131" s="183"/>
      <c r="F131" s="163"/>
    </row>
    <row r="132" spans="1:9" s="137" customFormat="1">
      <c r="A132" s="184"/>
      <c r="B132" s="2" t="s">
        <v>806</v>
      </c>
      <c r="C132" s="154"/>
      <c r="D132" s="110"/>
      <c r="E132" s="183"/>
      <c r="F132" s="163"/>
    </row>
    <row r="133" spans="1:9" s="137" customFormat="1">
      <c r="A133" s="184"/>
      <c r="B133" s="185" t="s">
        <v>845</v>
      </c>
      <c r="C133" s="154"/>
      <c r="D133" s="110"/>
      <c r="E133" s="183"/>
      <c r="F133" s="163"/>
    </row>
    <row r="134" spans="1:9" s="137" customFormat="1">
      <c r="A134" s="184"/>
      <c r="B134" s="182" t="s">
        <v>853</v>
      </c>
      <c r="C134" s="154"/>
      <c r="D134" s="110"/>
      <c r="E134" s="183"/>
      <c r="F134" s="163"/>
    </row>
    <row r="135" spans="1:9" s="137" customFormat="1">
      <c r="A135" s="184"/>
      <c r="B135" s="182" t="s">
        <v>880</v>
      </c>
      <c r="C135" s="154" t="s">
        <v>10</v>
      </c>
      <c r="D135" s="110">
        <v>1</v>
      </c>
      <c r="E135" s="344"/>
      <c r="F135" s="113"/>
      <c r="G135" s="113">
        <f t="shared" ref="G135" si="18">ROUND(E135*D135,2)</f>
        <v>0</v>
      </c>
      <c r="H135" s="113"/>
      <c r="I135" s="113">
        <f>G135</f>
        <v>0</v>
      </c>
    </row>
    <row r="136" spans="1:9" s="137" customFormat="1" ht="25.5">
      <c r="A136" s="108">
        <f>COUNTA($A$1:A135)</f>
        <v>24</v>
      </c>
      <c r="B136" s="182" t="s">
        <v>856</v>
      </c>
      <c r="C136" s="154"/>
      <c r="D136" s="110"/>
      <c r="E136" s="183"/>
      <c r="F136" s="163"/>
    </row>
    <row r="137" spans="1:9" s="137" customFormat="1">
      <c r="A137" s="184"/>
      <c r="B137" s="182" t="s">
        <v>852</v>
      </c>
      <c r="C137" s="154"/>
      <c r="D137" s="110"/>
      <c r="E137" s="183"/>
      <c r="F137" s="163"/>
    </row>
    <row r="138" spans="1:9" s="137" customFormat="1" ht="63.75">
      <c r="A138" s="184"/>
      <c r="B138" s="185" t="s">
        <v>851</v>
      </c>
      <c r="C138" s="154"/>
      <c r="D138" s="110"/>
      <c r="E138" s="183"/>
      <c r="F138" s="163"/>
    </row>
    <row r="139" spans="1:9" s="137" customFormat="1" ht="25.5">
      <c r="A139" s="184"/>
      <c r="B139" s="2" t="s">
        <v>807</v>
      </c>
      <c r="C139" s="154"/>
      <c r="D139" s="110"/>
      <c r="E139" s="183"/>
      <c r="F139" s="163"/>
    </row>
    <row r="140" spans="1:9" s="137" customFormat="1">
      <c r="A140" s="184"/>
      <c r="B140" s="2" t="s">
        <v>808</v>
      </c>
      <c r="C140" s="154"/>
      <c r="D140" s="110"/>
      <c r="E140" s="183"/>
      <c r="F140" s="163"/>
    </row>
    <row r="141" spans="1:9" s="137" customFormat="1">
      <c r="A141" s="184"/>
      <c r="B141" s="2" t="s">
        <v>809</v>
      </c>
      <c r="C141" s="154"/>
      <c r="D141" s="110"/>
      <c r="E141" s="183"/>
      <c r="F141" s="163"/>
    </row>
    <row r="142" spans="1:9" s="137" customFormat="1" ht="25.5">
      <c r="A142" s="184"/>
      <c r="B142" s="2" t="s">
        <v>810</v>
      </c>
      <c r="C142" s="154"/>
      <c r="D142" s="110"/>
      <c r="E142" s="183"/>
      <c r="F142" s="163"/>
    </row>
    <row r="143" spans="1:9" s="137" customFormat="1">
      <c r="A143" s="184"/>
      <c r="B143" s="2" t="s">
        <v>788</v>
      </c>
      <c r="C143" s="154"/>
      <c r="D143" s="110"/>
      <c r="E143" s="183"/>
      <c r="F143" s="163"/>
    </row>
    <row r="144" spans="1:9" s="137" customFormat="1" ht="25.5">
      <c r="A144" s="184"/>
      <c r="B144" s="2" t="s">
        <v>789</v>
      </c>
      <c r="C144" s="154"/>
      <c r="D144" s="110"/>
      <c r="E144" s="183"/>
      <c r="F144" s="163"/>
    </row>
    <row r="145" spans="1:6" s="137" customFormat="1">
      <c r="A145" s="184"/>
      <c r="B145" s="185" t="s">
        <v>790</v>
      </c>
      <c r="C145" s="154"/>
      <c r="D145" s="110"/>
      <c r="E145" s="183"/>
      <c r="F145" s="163"/>
    </row>
    <row r="146" spans="1:6" s="137" customFormat="1" ht="25.5">
      <c r="A146" s="184"/>
      <c r="B146" s="2" t="s">
        <v>885</v>
      </c>
      <c r="C146" s="154"/>
      <c r="D146" s="110"/>
      <c r="E146" s="183"/>
      <c r="F146" s="163"/>
    </row>
    <row r="147" spans="1:6" s="137" customFormat="1">
      <c r="A147" s="184"/>
      <c r="B147" s="185" t="s">
        <v>791</v>
      </c>
      <c r="C147" s="154"/>
      <c r="D147" s="110"/>
      <c r="E147" s="183"/>
      <c r="F147" s="163"/>
    </row>
    <row r="148" spans="1:6" s="137" customFormat="1">
      <c r="A148" s="184"/>
      <c r="B148" s="2" t="s">
        <v>792</v>
      </c>
      <c r="C148" s="154"/>
      <c r="D148" s="110"/>
      <c r="E148" s="183"/>
      <c r="F148" s="163"/>
    </row>
    <row r="149" spans="1:6" s="137" customFormat="1">
      <c r="A149" s="184"/>
      <c r="B149" s="2" t="s">
        <v>811</v>
      </c>
      <c r="C149" s="154"/>
      <c r="D149" s="110"/>
      <c r="E149" s="183"/>
      <c r="F149" s="163"/>
    </row>
    <row r="150" spans="1:6" s="137" customFormat="1">
      <c r="A150" s="184"/>
      <c r="B150" s="2" t="s">
        <v>812</v>
      </c>
      <c r="C150" s="154"/>
      <c r="D150" s="110"/>
      <c r="E150" s="183"/>
      <c r="F150" s="163"/>
    </row>
    <row r="151" spans="1:6" s="137" customFormat="1">
      <c r="A151" s="184"/>
      <c r="B151" s="2" t="s">
        <v>813</v>
      </c>
      <c r="C151" s="154"/>
      <c r="D151" s="110"/>
      <c r="E151" s="183"/>
      <c r="F151" s="163"/>
    </row>
    <row r="152" spans="1:6" s="137" customFormat="1">
      <c r="A152" s="184"/>
      <c r="B152" s="2" t="s">
        <v>796</v>
      </c>
      <c r="C152" s="154"/>
      <c r="D152" s="110"/>
      <c r="E152" s="183"/>
      <c r="F152" s="163"/>
    </row>
    <row r="153" spans="1:6" s="137" customFormat="1">
      <c r="A153" s="184"/>
      <c r="B153" s="2" t="s">
        <v>797</v>
      </c>
      <c r="C153" s="154"/>
      <c r="D153" s="110"/>
      <c r="E153" s="183"/>
      <c r="F153" s="163"/>
    </row>
    <row r="154" spans="1:6" s="137" customFormat="1">
      <c r="A154" s="184"/>
      <c r="B154" s="2" t="s">
        <v>798</v>
      </c>
      <c r="C154" s="154"/>
      <c r="D154" s="110"/>
      <c r="E154" s="183"/>
      <c r="F154" s="163"/>
    </row>
    <row r="155" spans="1:6" s="137" customFormat="1">
      <c r="A155" s="184"/>
      <c r="B155" s="2" t="s">
        <v>799</v>
      </c>
      <c r="C155" s="154"/>
      <c r="D155" s="110"/>
      <c r="E155" s="183"/>
      <c r="F155" s="163"/>
    </row>
    <row r="156" spans="1:6" s="137" customFormat="1">
      <c r="A156" s="184"/>
      <c r="B156" s="2" t="s">
        <v>814</v>
      </c>
      <c r="C156" s="154"/>
      <c r="D156" s="110"/>
      <c r="E156" s="183"/>
      <c r="F156" s="163"/>
    </row>
    <row r="157" spans="1:6" s="137" customFormat="1">
      <c r="A157" s="184"/>
      <c r="B157" s="2" t="s">
        <v>815</v>
      </c>
      <c r="C157" s="154"/>
      <c r="D157" s="110"/>
      <c r="E157" s="183"/>
      <c r="F157" s="163"/>
    </row>
    <row r="158" spans="1:6" s="137" customFormat="1">
      <c r="A158" s="184"/>
      <c r="B158" s="2" t="s">
        <v>816</v>
      </c>
      <c r="C158" s="154"/>
      <c r="D158" s="110"/>
      <c r="E158" s="183"/>
      <c r="F158" s="163"/>
    </row>
    <row r="159" spans="1:6" s="137" customFormat="1">
      <c r="A159" s="184"/>
      <c r="B159" s="2" t="s">
        <v>817</v>
      </c>
      <c r="C159" s="154"/>
      <c r="D159" s="110"/>
      <c r="E159" s="183"/>
      <c r="F159" s="163"/>
    </row>
    <row r="160" spans="1:6" s="137" customFormat="1">
      <c r="A160" s="184"/>
      <c r="B160" s="2" t="s">
        <v>818</v>
      </c>
      <c r="C160" s="154"/>
      <c r="D160" s="110"/>
      <c r="E160" s="183"/>
      <c r="F160" s="163"/>
    </row>
    <row r="161" spans="1:9" s="137" customFormat="1">
      <c r="A161" s="184"/>
      <c r="B161" s="2" t="s">
        <v>819</v>
      </c>
      <c r="C161" s="154"/>
      <c r="D161" s="110"/>
      <c r="E161" s="183"/>
      <c r="F161" s="163"/>
    </row>
    <row r="162" spans="1:9" s="137" customFormat="1">
      <c r="A162" s="184"/>
      <c r="B162" s="2" t="s">
        <v>858</v>
      </c>
      <c r="C162" s="154"/>
      <c r="D162" s="110"/>
      <c r="E162" s="183"/>
      <c r="F162" s="163"/>
    </row>
    <row r="163" spans="1:9" s="137" customFormat="1">
      <c r="A163" s="184"/>
      <c r="B163" s="2" t="s">
        <v>820</v>
      </c>
      <c r="C163" s="154"/>
      <c r="D163" s="110"/>
      <c r="E163" s="183"/>
      <c r="F163" s="163"/>
    </row>
    <row r="164" spans="1:9" s="137" customFormat="1">
      <c r="A164" s="184"/>
      <c r="B164" s="185" t="s">
        <v>845</v>
      </c>
      <c r="C164" s="154"/>
      <c r="D164" s="110"/>
      <c r="E164" s="183"/>
      <c r="F164" s="163"/>
    </row>
    <row r="165" spans="1:9" s="137" customFormat="1">
      <c r="A165" s="184"/>
      <c r="B165" s="182" t="s">
        <v>847</v>
      </c>
      <c r="C165" s="154"/>
      <c r="D165" s="110"/>
      <c r="E165" s="183"/>
      <c r="F165" s="163"/>
    </row>
    <row r="166" spans="1:9" s="137" customFormat="1">
      <c r="A166" s="184"/>
      <c r="B166" s="182" t="s">
        <v>844</v>
      </c>
      <c r="C166" s="154" t="s">
        <v>10</v>
      </c>
      <c r="D166" s="110">
        <v>2</v>
      </c>
      <c r="E166" s="344"/>
      <c r="F166" s="113"/>
      <c r="G166" s="113">
        <f t="shared" ref="G166" si="19">ROUND(E166*D166,2)</f>
        <v>0</v>
      </c>
      <c r="H166" s="113"/>
      <c r="I166" s="113">
        <f>G166</f>
        <v>0</v>
      </c>
    </row>
    <row r="167" spans="1:9" s="137" customFormat="1" ht="81.75" customHeight="1">
      <c r="A167" s="108">
        <f>COUNTA($A$1:A166)</f>
        <v>25</v>
      </c>
      <c r="B167" s="182" t="s">
        <v>899</v>
      </c>
      <c r="C167" s="154"/>
      <c r="D167" s="110"/>
      <c r="E167" s="183"/>
      <c r="F167" s="163"/>
    </row>
    <row r="168" spans="1:9" s="137" customFormat="1" ht="63.75">
      <c r="A168" s="184"/>
      <c r="B168" s="182" t="s">
        <v>821</v>
      </c>
      <c r="C168" s="154"/>
      <c r="D168" s="110"/>
      <c r="E168" s="183"/>
      <c r="F168" s="163"/>
    </row>
    <row r="169" spans="1:9" s="137" customFormat="1" ht="38.25">
      <c r="A169" s="184"/>
      <c r="B169" s="182" t="s">
        <v>822</v>
      </c>
      <c r="C169" s="154"/>
      <c r="D169" s="110"/>
      <c r="E169" s="183"/>
      <c r="F169" s="163"/>
    </row>
    <row r="170" spans="1:9" s="137" customFormat="1">
      <c r="A170" s="184"/>
      <c r="B170" s="182" t="s">
        <v>823</v>
      </c>
      <c r="C170" s="154"/>
      <c r="D170" s="110"/>
      <c r="E170" s="183"/>
      <c r="F170" s="163"/>
    </row>
    <row r="171" spans="1:9" s="137" customFormat="1" ht="38.25">
      <c r="A171" s="184"/>
      <c r="B171" s="186" t="s">
        <v>824</v>
      </c>
      <c r="C171" s="154"/>
      <c r="D171" s="110"/>
      <c r="E171" s="183"/>
      <c r="F171" s="163"/>
    </row>
    <row r="172" spans="1:9" s="137" customFormat="1" ht="38.25">
      <c r="A172" s="184"/>
      <c r="B172" s="186" t="s">
        <v>825</v>
      </c>
      <c r="C172" s="154"/>
      <c r="D172" s="110"/>
      <c r="E172" s="183"/>
      <c r="F172" s="163"/>
    </row>
    <row r="173" spans="1:9" s="137" customFormat="1" ht="38.25">
      <c r="A173" s="184"/>
      <c r="B173" s="186" t="s">
        <v>848</v>
      </c>
      <c r="C173" s="154"/>
      <c r="D173" s="110"/>
      <c r="E173" s="183"/>
      <c r="F173" s="163"/>
    </row>
    <row r="174" spans="1:9" s="137" customFormat="1" ht="76.5">
      <c r="A174" s="184"/>
      <c r="B174" s="186" t="s">
        <v>826</v>
      </c>
      <c r="C174" s="154"/>
      <c r="D174" s="110"/>
      <c r="E174" s="183"/>
      <c r="F174" s="163"/>
    </row>
    <row r="175" spans="1:9" s="137" customFormat="1">
      <c r="A175" s="184"/>
      <c r="B175" s="187" t="s">
        <v>827</v>
      </c>
      <c r="C175" s="154"/>
      <c r="D175" s="110"/>
      <c r="E175" s="183"/>
      <c r="F175" s="163"/>
    </row>
    <row r="176" spans="1:9" s="137" customFormat="1">
      <c r="A176" s="184"/>
      <c r="B176" s="186" t="s">
        <v>828</v>
      </c>
      <c r="C176" s="154"/>
      <c r="D176" s="110"/>
      <c r="E176" s="183"/>
      <c r="F176" s="163"/>
    </row>
    <row r="177" spans="1:9" s="137" customFormat="1">
      <c r="A177" s="184"/>
      <c r="B177" s="186" t="s">
        <v>829</v>
      </c>
      <c r="C177" s="154"/>
      <c r="D177" s="110"/>
      <c r="E177" s="183"/>
      <c r="F177" s="163"/>
    </row>
    <row r="178" spans="1:9" s="137" customFormat="1">
      <c r="A178" s="184"/>
      <c r="B178" s="186" t="s">
        <v>830</v>
      </c>
      <c r="C178" s="154"/>
      <c r="D178" s="110"/>
      <c r="E178" s="183"/>
      <c r="F178" s="163"/>
    </row>
    <row r="179" spans="1:9" s="137" customFormat="1">
      <c r="A179" s="184"/>
      <c r="B179" s="186" t="s">
        <v>831</v>
      </c>
      <c r="C179" s="154"/>
      <c r="D179" s="110"/>
      <c r="E179" s="183"/>
      <c r="F179" s="163"/>
    </row>
    <row r="180" spans="1:9" s="137" customFormat="1">
      <c r="A180" s="184"/>
      <c r="B180" s="185" t="s">
        <v>845</v>
      </c>
      <c r="C180" s="154"/>
      <c r="D180" s="110"/>
      <c r="E180" s="183"/>
      <c r="F180" s="163"/>
    </row>
    <row r="181" spans="1:9" s="137" customFormat="1">
      <c r="A181" s="184"/>
      <c r="B181" s="182" t="s">
        <v>847</v>
      </c>
      <c r="C181" s="154"/>
      <c r="D181" s="110"/>
      <c r="E181" s="183"/>
      <c r="F181" s="163"/>
    </row>
    <row r="182" spans="1:9" s="137" customFormat="1">
      <c r="A182" s="184"/>
      <c r="B182" s="182" t="s">
        <v>846</v>
      </c>
      <c r="C182" s="154" t="s">
        <v>10</v>
      </c>
      <c r="D182" s="110">
        <v>1</v>
      </c>
      <c r="E182" s="344"/>
      <c r="F182" s="113"/>
      <c r="G182" s="113">
        <f t="shared" ref="G182" si="20">ROUND(E182*D182,2)</f>
        <v>0</v>
      </c>
      <c r="H182" s="113">
        <f>G182</f>
        <v>0</v>
      </c>
      <c r="I182" s="113"/>
    </row>
    <row r="183" spans="1:9" s="137" customFormat="1" ht="89.25">
      <c r="A183" s="108">
        <f>COUNTA($A$1:A182)</f>
        <v>26</v>
      </c>
      <c r="B183" s="182" t="s">
        <v>900</v>
      </c>
      <c r="C183" s="154"/>
      <c r="D183" s="110"/>
      <c r="E183" s="183"/>
      <c r="F183" s="163"/>
    </row>
    <row r="184" spans="1:9" s="137" customFormat="1">
      <c r="A184" s="184"/>
      <c r="B184" s="182" t="s">
        <v>852</v>
      </c>
      <c r="C184" s="154"/>
      <c r="D184" s="110"/>
      <c r="E184" s="183"/>
      <c r="F184" s="163"/>
    </row>
    <row r="185" spans="1:9" s="137" customFormat="1">
      <c r="A185" s="184"/>
      <c r="B185" s="187" t="s">
        <v>827</v>
      </c>
      <c r="C185" s="154"/>
      <c r="D185" s="110"/>
      <c r="E185" s="183"/>
      <c r="F185" s="163"/>
    </row>
    <row r="186" spans="1:9" s="137" customFormat="1">
      <c r="A186" s="184"/>
      <c r="B186" s="186" t="s">
        <v>832</v>
      </c>
      <c r="C186" s="154"/>
      <c r="D186" s="110"/>
      <c r="E186" s="183"/>
      <c r="F186" s="163"/>
    </row>
    <row r="187" spans="1:9" s="137" customFormat="1">
      <c r="A187" s="184"/>
      <c r="B187" s="186" t="s">
        <v>833</v>
      </c>
      <c r="C187" s="154"/>
      <c r="D187" s="110"/>
      <c r="E187" s="183"/>
      <c r="F187" s="163"/>
    </row>
    <row r="188" spans="1:9" s="137" customFormat="1">
      <c r="A188" s="184"/>
      <c r="B188" s="186" t="s">
        <v>830</v>
      </c>
      <c r="C188" s="154"/>
      <c r="D188" s="110"/>
      <c r="E188" s="183"/>
      <c r="F188" s="163"/>
    </row>
    <row r="189" spans="1:9" s="137" customFormat="1">
      <c r="A189" s="184"/>
      <c r="B189" s="186" t="s">
        <v>831</v>
      </c>
      <c r="C189" s="154"/>
      <c r="D189" s="110"/>
      <c r="E189" s="183"/>
      <c r="F189" s="163"/>
    </row>
    <row r="190" spans="1:9" s="137" customFormat="1">
      <c r="A190" s="184"/>
      <c r="B190" s="185" t="s">
        <v>845</v>
      </c>
      <c r="C190" s="154"/>
      <c r="D190" s="110"/>
      <c r="E190" s="183"/>
      <c r="F190" s="163"/>
    </row>
    <row r="191" spans="1:9" s="137" customFormat="1">
      <c r="A191" s="184"/>
      <c r="B191" s="182" t="s">
        <v>853</v>
      </c>
      <c r="C191" s="154"/>
      <c r="D191" s="110"/>
      <c r="E191" s="183"/>
      <c r="F191" s="163"/>
    </row>
    <row r="192" spans="1:9" s="137" customFormat="1">
      <c r="A192" s="184"/>
      <c r="B192" s="182" t="s">
        <v>884</v>
      </c>
      <c r="C192" s="154" t="s">
        <v>10</v>
      </c>
      <c r="D192" s="110">
        <v>2</v>
      </c>
      <c r="E192" s="344"/>
      <c r="F192" s="113"/>
      <c r="G192" s="113">
        <f t="shared" ref="G192" si="21">ROUND(E192*D192,2)</f>
        <v>0</v>
      </c>
      <c r="H192" s="113">
        <f>G192</f>
        <v>0</v>
      </c>
      <c r="I192" s="113"/>
    </row>
    <row r="193" spans="1:9" s="137" customFormat="1" ht="51">
      <c r="A193" s="108">
        <f>COUNTA($A$1:A192)</f>
        <v>27</v>
      </c>
      <c r="B193" s="186" t="s">
        <v>898</v>
      </c>
      <c r="C193" s="154"/>
      <c r="D193" s="110"/>
      <c r="E193" s="183"/>
      <c r="F193" s="163"/>
    </row>
    <row r="194" spans="1:9" s="137" customFormat="1" ht="63.75">
      <c r="A194" s="184"/>
      <c r="B194" s="186" t="s">
        <v>834</v>
      </c>
      <c r="C194" s="154"/>
      <c r="D194" s="110"/>
      <c r="E194" s="183"/>
      <c r="F194" s="163"/>
    </row>
    <row r="195" spans="1:9" s="137" customFormat="1" ht="76.5">
      <c r="A195" s="184"/>
      <c r="B195" s="186" t="s">
        <v>835</v>
      </c>
      <c r="C195" s="154"/>
      <c r="D195" s="110"/>
      <c r="E195" s="183"/>
      <c r="F195" s="163"/>
    </row>
    <row r="196" spans="1:9" s="137" customFormat="1" ht="102">
      <c r="A196" s="184"/>
      <c r="B196" s="186" t="s">
        <v>836</v>
      </c>
      <c r="C196" s="154"/>
      <c r="D196" s="110"/>
      <c r="E196" s="183"/>
      <c r="F196" s="163"/>
    </row>
    <row r="197" spans="1:9" s="137" customFormat="1">
      <c r="A197" s="184"/>
      <c r="B197" s="188" t="s">
        <v>785</v>
      </c>
      <c r="C197" s="154"/>
      <c r="D197" s="110"/>
      <c r="E197" s="183"/>
      <c r="F197" s="163"/>
    </row>
    <row r="198" spans="1:9" s="137" customFormat="1" ht="51">
      <c r="A198" s="184"/>
      <c r="B198" s="186" t="s">
        <v>837</v>
      </c>
      <c r="C198" s="154"/>
      <c r="D198" s="110"/>
      <c r="E198" s="183"/>
      <c r="F198" s="163"/>
    </row>
    <row r="199" spans="1:9" s="137" customFormat="1">
      <c r="A199" s="184"/>
      <c r="B199" s="185" t="s">
        <v>845</v>
      </c>
      <c r="C199" s="154"/>
      <c r="D199" s="110"/>
      <c r="E199" s="183"/>
      <c r="F199" s="163"/>
    </row>
    <row r="200" spans="1:9" s="137" customFormat="1">
      <c r="A200" s="184"/>
      <c r="B200" s="186" t="s">
        <v>853</v>
      </c>
      <c r="C200" s="154"/>
      <c r="D200" s="110"/>
      <c r="E200" s="183"/>
      <c r="F200" s="163"/>
    </row>
    <row r="201" spans="1:9" s="137" customFormat="1">
      <c r="A201" s="184"/>
      <c r="B201" s="186" t="s">
        <v>883</v>
      </c>
      <c r="C201" s="154" t="s">
        <v>10</v>
      </c>
      <c r="D201" s="110">
        <v>1</v>
      </c>
      <c r="E201" s="344"/>
      <c r="F201" s="113"/>
      <c r="G201" s="113">
        <f t="shared" ref="G201" si="22">ROUND(E201*D201,2)</f>
        <v>0</v>
      </c>
      <c r="H201" s="113">
        <f>G201</f>
        <v>0</v>
      </c>
      <c r="I201" s="113"/>
    </row>
    <row r="202" spans="1:9" s="137" customFormat="1" ht="89.25">
      <c r="A202" s="108">
        <f>COUNTA($A$1:A201)</f>
        <v>28</v>
      </c>
      <c r="B202" s="186" t="s">
        <v>897</v>
      </c>
      <c r="C202" s="154"/>
      <c r="D202" s="110"/>
      <c r="E202" s="183"/>
      <c r="F202" s="163"/>
    </row>
    <row r="203" spans="1:9" s="137" customFormat="1" ht="63.75">
      <c r="A203" s="184"/>
      <c r="B203" s="188" t="s">
        <v>896</v>
      </c>
      <c r="C203" s="154"/>
      <c r="D203" s="110"/>
      <c r="E203" s="183"/>
      <c r="F203" s="163"/>
    </row>
    <row r="204" spans="1:9" s="137" customFormat="1">
      <c r="A204" s="184"/>
      <c r="B204" s="182" t="s">
        <v>838</v>
      </c>
      <c r="C204" s="154" t="s">
        <v>6</v>
      </c>
      <c r="D204" s="110">
        <v>18</v>
      </c>
      <c r="E204" s="344"/>
      <c r="F204" s="113"/>
      <c r="G204" s="113">
        <f t="shared" ref="G204" si="23">ROUND(E204*D204,2)</f>
        <v>0</v>
      </c>
      <c r="H204" s="113">
        <f t="shared" ref="H204:H207" si="24">G204</f>
        <v>0</v>
      </c>
      <c r="I204" s="113"/>
    </row>
    <row r="205" spans="1:9" s="137" customFormat="1">
      <c r="A205" s="184"/>
      <c r="B205" s="182" t="s">
        <v>839</v>
      </c>
      <c r="C205" s="154" t="s">
        <v>6</v>
      </c>
      <c r="D205" s="110">
        <v>29</v>
      </c>
      <c r="E205" s="344"/>
      <c r="F205" s="113"/>
      <c r="G205" s="113">
        <f t="shared" ref="G205:G207" si="25">ROUND(E205*D205,2)</f>
        <v>0</v>
      </c>
      <c r="H205" s="113">
        <f t="shared" si="24"/>
        <v>0</v>
      </c>
      <c r="I205" s="113"/>
    </row>
    <row r="206" spans="1:9" s="137" customFormat="1">
      <c r="A206" s="184"/>
      <c r="B206" s="2" t="s">
        <v>840</v>
      </c>
      <c r="C206" s="154" t="s">
        <v>6</v>
      </c>
      <c r="D206" s="110">
        <v>18</v>
      </c>
      <c r="E206" s="344"/>
      <c r="F206" s="113"/>
      <c r="G206" s="113">
        <f t="shared" si="25"/>
        <v>0</v>
      </c>
      <c r="H206" s="113">
        <f t="shared" si="24"/>
        <v>0</v>
      </c>
      <c r="I206" s="113"/>
    </row>
    <row r="207" spans="1:9" s="137" customFormat="1">
      <c r="A207" s="184"/>
      <c r="B207" s="182" t="s">
        <v>841</v>
      </c>
      <c r="C207" s="154" t="s">
        <v>6</v>
      </c>
      <c r="D207" s="110">
        <v>29</v>
      </c>
      <c r="E207" s="344"/>
      <c r="F207" s="113"/>
      <c r="G207" s="113">
        <f t="shared" si="25"/>
        <v>0</v>
      </c>
      <c r="H207" s="113">
        <f t="shared" si="24"/>
        <v>0</v>
      </c>
      <c r="I207" s="113"/>
    </row>
    <row r="208" spans="1:9" s="137" customFormat="1" ht="63.75">
      <c r="A208" s="108">
        <f>COUNTA($A$1:A207)</f>
        <v>29</v>
      </c>
      <c r="B208" s="182" t="s">
        <v>894</v>
      </c>
      <c r="C208" s="154"/>
      <c r="D208" s="110"/>
      <c r="E208" s="183"/>
      <c r="F208" s="163"/>
    </row>
    <row r="209" spans="1:9" s="137" customFormat="1">
      <c r="A209" s="184"/>
      <c r="B209" s="182" t="s">
        <v>895</v>
      </c>
      <c r="C209" s="154" t="s">
        <v>10</v>
      </c>
      <c r="D209" s="110">
        <v>3</v>
      </c>
      <c r="E209" s="344"/>
      <c r="F209" s="113"/>
      <c r="G209" s="113">
        <f t="shared" ref="G209" si="26">ROUND(E209*D209,2)</f>
        <v>0</v>
      </c>
      <c r="H209" s="113">
        <f>G209</f>
        <v>0</v>
      </c>
      <c r="I209" s="113"/>
    </row>
    <row r="210" spans="1:9" s="137" customFormat="1" ht="63.75">
      <c r="A210" s="108">
        <f>COUNTA($A$1:A209)</f>
        <v>30</v>
      </c>
      <c r="B210" s="182" t="s">
        <v>891</v>
      </c>
      <c r="C210" s="154"/>
      <c r="D210" s="110"/>
      <c r="E210" s="183"/>
      <c r="F210" s="163"/>
    </row>
    <row r="211" spans="1:9" s="137" customFormat="1">
      <c r="A211" s="184"/>
      <c r="B211" s="186" t="s">
        <v>890</v>
      </c>
      <c r="C211" s="154" t="s">
        <v>6</v>
      </c>
      <c r="D211" s="110">
        <v>28</v>
      </c>
      <c r="E211" s="344"/>
      <c r="F211" s="113"/>
      <c r="G211" s="113">
        <f t="shared" ref="G211" si="27">ROUND(E211*D211,2)</f>
        <v>0</v>
      </c>
      <c r="H211" s="113">
        <f>G211</f>
        <v>0</v>
      </c>
      <c r="I211" s="113"/>
    </row>
    <row r="212" spans="1:9" s="137" customFormat="1" ht="51">
      <c r="A212" s="108">
        <f>COUNTA($A$1:A211)</f>
        <v>31</v>
      </c>
      <c r="B212" s="182" t="s">
        <v>892</v>
      </c>
      <c r="C212" s="154"/>
      <c r="D212" s="110"/>
      <c r="E212" s="183"/>
      <c r="F212" s="163"/>
    </row>
    <row r="213" spans="1:9" s="137" customFormat="1">
      <c r="A213" s="184"/>
      <c r="B213" s="186" t="s">
        <v>890</v>
      </c>
      <c r="C213" s="154" t="s">
        <v>12</v>
      </c>
      <c r="D213" s="110">
        <v>30</v>
      </c>
      <c r="E213" s="344"/>
      <c r="F213" s="113"/>
      <c r="G213" s="113">
        <f t="shared" ref="G213" si="28">ROUND(E213*D213,2)</f>
        <v>0</v>
      </c>
      <c r="H213" s="113">
        <f>G213</f>
        <v>0</v>
      </c>
      <c r="I213" s="113"/>
    </row>
    <row r="214" spans="1:9" s="137" customFormat="1" ht="38.25">
      <c r="A214" s="108">
        <f>COUNTA($A$1:A213)</f>
        <v>32</v>
      </c>
      <c r="B214" s="182" t="s">
        <v>893</v>
      </c>
      <c r="C214" s="154"/>
      <c r="D214" s="110"/>
      <c r="E214" s="183"/>
      <c r="F214" s="163"/>
    </row>
    <row r="215" spans="1:9" s="137" customFormat="1" ht="38.25">
      <c r="A215" s="184"/>
      <c r="B215" s="185" t="s">
        <v>860</v>
      </c>
      <c r="C215" s="154"/>
      <c r="D215" s="110"/>
      <c r="E215" s="183"/>
      <c r="F215" s="163"/>
    </row>
    <row r="216" spans="1:9" s="137" customFormat="1">
      <c r="A216" s="184"/>
      <c r="B216" s="186" t="s">
        <v>842</v>
      </c>
      <c r="C216" s="154" t="s">
        <v>6</v>
      </c>
      <c r="D216" s="110">
        <v>47</v>
      </c>
      <c r="E216" s="344"/>
      <c r="F216" s="113"/>
      <c r="G216" s="113">
        <f t="shared" ref="G216" si="29">ROUND(E216*D216,2)</f>
        <v>0</v>
      </c>
      <c r="H216" s="113">
        <f>G216</f>
        <v>0</v>
      </c>
      <c r="I216" s="113"/>
    </row>
    <row r="217" spans="1:9" s="137" customFormat="1" ht="63.75">
      <c r="A217" s="108">
        <f>COUNTA($A$1:A216)</f>
        <v>33</v>
      </c>
      <c r="B217" s="186" t="s">
        <v>889</v>
      </c>
      <c r="C217" s="154"/>
      <c r="D217" s="110"/>
      <c r="E217" s="183"/>
      <c r="F217" s="163"/>
    </row>
    <row r="218" spans="1:9" s="137" customFormat="1">
      <c r="A218" s="184"/>
      <c r="B218" s="186" t="s">
        <v>890</v>
      </c>
      <c r="C218" s="154" t="s">
        <v>10</v>
      </c>
      <c r="D218" s="110">
        <v>3</v>
      </c>
      <c r="E218" s="344"/>
      <c r="F218" s="113"/>
      <c r="G218" s="113">
        <f t="shared" ref="G218" si="30">ROUND(E218*D218,2)</f>
        <v>0</v>
      </c>
      <c r="H218" s="113">
        <f>G218</f>
        <v>0</v>
      </c>
      <c r="I218" s="113"/>
    </row>
    <row r="219" spans="1:9" s="137" customFormat="1" ht="63.75">
      <c r="A219" s="108">
        <f>COUNTA($A$1:A218)</f>
        <v>34</v>
      </c>
      <c r="B219" s="182" t="s">
        <v>859</v>
      </c>
      <c r="C219" s="154"/>
      <c r="D219" s="110"/>
      <c r="E219" s="183"/>
      <c r="F219" s="163"/>
    </row>
    <row r="220" spans="1:9" s="137" customFormat="1">
      <c r="A220" s="184"/>
      <c r="B220" s="2" t="s">
        <v>887</v>
      </c>
      <c r="C220" s="154" t="s">
        <v>10</v>
      </c>
      <c r="D220" s="110">
        <v>1</v>
      </c>
      <c r="E220" s="344"/>
      <c r="F220" s="113"/>
      <c r="G220" s="113">
        <f t="shared" ref="G220" si="31">ROUND(E220*D220,2)</f>
        <v>0</v>
      </c>
      <c r="H220" s="113">
        <f t="shared" ref="H220:H222" si="32">G220</f>
        <v>0</v>
      </c>
      <c r="I220" s="113"/>
    </row>
    <row r="221" spans="1:9" s="137" customFormat="1">
      <c r="A221" s="184"/>
      <c r="B221" s="2" t="s">
        <v>887</v>
      </c>
      <c r="C221" s="154" t="s">
        <v>10</v>
      </c>
      <c r="D221" s="110">
        <v>1</v>
      </c>
      <c r="E221" s="344"/>
      <c r="F221" s="113"/>
      <c r="G221" s="113">
        <f t="shared" ref="G221:G222" si="33">ROUND(E221*D221,2)</f>
        <v>0</v>
      </c>
      <c r="H221" s="113">
        <f t="shared" si="32"/>
        <v>0</v>
      </c>
      <c r="I221" s="113"/>
    </row>
    <row r="222" spans="1:9" s="137" customFormat="1">
      <c r="A222" s="184"/>
      <c r="B222" s="2" t="s">
        <v>888</v>
      </c>
      <c r="C222" s="154" t="s">
        <v>10</v>
      </c>
      <c r="D222" s="110">
        <v>1</v>
      </c>
      <c r="E222" s="344"/>
      <c r="F222" s="113"/>
      <c r="G222" s="113">
        <f t="shared" si="33"/>
        <v>0</v>
      </c>
      <c r="H222" s="113">
        <f t="shared" si="32"/>
        <v>0</v>
      </c>
      <c r="I222" s="113"/>
    </row>
    <row r="223" spans="1:9" s="179" customFormat="1" ht="16.5">
      <c r="A223" s="108"/>
      <c r="B223" s="177"/>
      <c r="C223" s="178"/>
      <c r="D223" s="110"/>
      <c r="E223" s="125"/>
      <c r="G223" s="180"/>
      <c r="H223" s="180"/>
      <c r="I223" s="180"/>
    </row>
    <row r="224" spans="1:9" s="179" customFormat="1" ht="16.5">
      <c r="A224" s="108"/>
      <c r="B224" s="177" t="s">
        <v>229</v>
      </c>
      <c r="C224" s="178"/>
      <c r="D224" s="110"/>
      <c r="E224" s="125"/>
      <c r="G224" s="180"/>
      <c r="H224" s="180"/>
      <c r="I224" s="180"/>
    </row>
    <row r="225" spans="1:9" s="189" customFormat="1" ht="156" customHeight="1">
      <c r="B225" s="2" t="s">
        <v>59</v>
      </c>
      <c r="C225" s="190"/>
      <c r="D225" s="190"/>
      <c r="E225" s="191"/>
      <c r="G225" s="180"/>
      <c r="H225" s="180"/>
      <c r="I225" s="180"/>
    </row>
    <row r="226" spans="1:9" s="145" customFormat="1" ht="127.5">
      <c r="B226" s="139" t="s">
        <v>60</v>
      </c>
      <c r="C226" s="110"/>
      <c r="D226" s="110"/>
      <c r="E226" s="125"/>
      <c r="G226" s="113"/>
      <c r="H226" s="113"/>
      <c r="I226" s="113"/>
    </row>
    <row r="227" spans="1:9" s="194" customFormat="1" ht="25.5">
      <c r="A227" s="108">
        <f>COUNTA($A$1:A226)</f>
        <v>35</v>
      </c>
      <c r="B227" s="109" t="s">
        <v>380</v>
      </c>
      <c r="C227" s="128" t="s">
        <v>10</v>
      </c>
      <c r="D227" s="128">
        <v>1</v>
      </c>
      <c r="E227" s="344"/>
      <c r="F227" s="193"/>
      <c r="G227" s="113">
        <f t="shared" ref="G227:G229" si="34">ROUND(E227*D227,2)</f>
        <v>0</v>
      </c>
      <c r="H227" s="113">
        <f>G227</f>
        <v>0</v>
      </c>
      <c r="I227" s="113"/>
    </row>
    <row r="228" spans="1:9" s="197" customFormat="1" ht="51">
      <c r="A228" s="108">
        <f>COUNTA($A$1:A227)</f>
        <v>36</v>
      </c>
      <c r="B228" s="182" t="s">
        <v>267</v>
      </c>
      <c r="C228" s="195" t="s">
        <v>12</v>
      </c>
      <c r="D228" s="128">
        <v>3100</v>
      </c>
      <c r="E228" s="344"/>
      <c r="F228" s="196"/>
      <c r="G228" s="113">
        <f t="shared" si="34"/>
        <v>0</v>
      </c>
      <c r="H228" s="113">
        <f>G228</f>
        <v>0</v>
      </c>
      <c r="I228" s="113"/>
    </row>
    <row r="229" spans="1:9" s="197" customFormat="1" ht="76.5">
      <c r="A229" s="108">
        <f>COUNTA($A$1:A228)</f>
        <v>37</v>
      </c>
      <c r="B229" s="182" t="s">
        <v>305</v>
      </c>
      <c r="C229" s="195" t="s">
        <v>12</v>
      </c>
      <c r="D229" s="128">
        <v>2800</v>
      </c>
      <c r="E229" s="344"/>
      <c r="F229" s="196"/>
      <c r="G229" s="113">
        <f t="shared" si="34"/>
        <v>0</v>
      </c>
      <c r="H229" s="113">
        <f>G229</f>
        <v>0</v>
      </c>
      <c r="I229" s="113"/>
    </row>
    <row r="230" spans="1:9" s="179" customFormat="1" ht="25.5">
      <c r="A230" s="108">
        <f>COUNTA($A$1:A229)</f>
        <v>38</v>
      </c>
      <c r="B230" s="177" t="s">
        <v>902</v>
      </c>
      <c r="C230" s="178"/>
      <c r="D230" s="110"/>
      <c r="E230" s="125"/>
      <c r="G230" s="180"/>
      <c r="H230" s="180"/>
      <c r="I230" s="180"/>
    </row>
    <row r="231" spans="1:9" s="179" customFormat="1" ht="229.5">
      <c r="A231" s="198"/>
      <c r="B231" s="182" t="s">
        <v>1311</v>
      </c>
      <c r="C231" s="199"/>
      <c r="D231" s="190"/>
      <c r="E231" s="191"/>
      <c r="G231" s="180"/>
      <c r="H231" s="180"/>
      <c r="I231" s="180"/>
    </row>
    <row r="232" spans="1:9" s="179" customFormat="1" ht="285" customHeight="1">
      <c r="A232" s="198"/>
      <c r="B232" s="186" t="s">
        <v>1312</v>
      </c>
      <c r="C232" s="200"/>
      <c r="D232" s="345"/>
      <c r="E232" s="201"/>
      <c r="G232" s="180"/>
      <c r="H232" s="180"/>
      <c r="I232" s="180"/>
    </row>
    <row r="233" spans="1:9" s="179" customFormat="1" ht="63.75">
      <c r="A233" s="198"/>
      <c r="B233" s="202" t="s">
        <v>1315</v>
      </c>
      <c r="C233" s="200"/>
      <c r="D233" s="345"/>
      <c r="E233" s="201"/>
      <c r="G233" s="180"/>
      <c r="H233" s="180"/>
      <c r="I233" s="180"/>
    </row>
    <row r="234" spans="1:9" s="179" customFormat="1" ht="16.5">
      <c r="A234" s="139"/>
      <c r="B234" s="2" t="s">
        <v>61</v>
      </c>
      <c r="C234" s="195"/>
      <c r="D234" s="128"/>
      <c r="E234" s="125"/>
      <c r="G234" s="180"/>
      <c r="H234" s="180"/>
      <c r="I234" s="180"/>
    </row>
    <row r="235" spans="1:9" s="179" customFormat="1" ht="16.5">
      <c r="A235" s="198"/>
      <c r="B235" s="203" t="s">
        <v>62</v>
      </c>
      <c r="C235" s="154"/>
      <c r="D235" s="110"/>
      <c r="E235" s="125"/>
      <c r="G235" s="180"/>
      <c r="H235" s="180"/>
      <c r="I235" s="180"/>
    </row>
    <row r="236" spans="1:9" s="179" customFormat="1" ht="16.5">
      <c r="A236" s="198"/>
      <c r="B236" s="203" t="s">
        <v>63</v>
      </c>
      <c r="C236" s="154"/>
      <c r="D236" s="110"/>
      <c r="E236" s="125"/>
      <c r="G236" s="180"/>
      <c r="H236" s="180"/>
      <c r="I236" s="180"/>
    </row>
    <row r="237" spans="1:9" s="179" customFormat="1" ht="16.5">
      <c r="A237" s="198"/>
      <c r="B237" s="203" t="s">
        <v>64</v>
      </c>
      <c r="C237" s="154"/>
      <c r="D237" s="110"/>
      <c r="E237" s="125"/>
      <c r="G237" s="180"/>
      <c r="H237" s="180"/>
      <c r="I237" s="180"/>
    </row>
    <row r="238" spans="1:9" s="179" customFormat="1" ht="16.5">
      <c r="A238" s="198"/>
      <c r="B238" s="203" t="s">
        <v>65</v>
      </c>
      <c r="C238" s="154"/>
      <c r="D238" s="110"/>
      <c r="E238" s="125"/>
      <c r="G238" s="180"/>
      <c r="H238" s="180"/>
      <c r="I238" s="180"/>
    </row>
    <row r="239" spans="1:9" s="179" customFormat="1" ht="16.5">
      <c r="A239" s="198"/>
      <c r="B239" s="203" t="s">
        <v>66</v>
      </c>
      <c r="C239" s="154"/>
      <c r="D239" s="110"/>
      <c r="E239" s="125"/>
      <c r="G239" s="180"/>
      <c r="H239" s="180"/>
      <c r="I239" s="180"/>
    </row>
    <row r="240" spans="1:9" s="179" customFormat="1" ht="16.5">
      <c r="A240" s="198"/>
      <c r="B240" s="203" t="s">
        <v>67</v>
      </c>
      <c r="C240" s="154"/>
      <c r="D240" s="110"/>
      <c r="E240" s="125"/>
      <c r="G240" s="180"/>
      <c r="H240" s="180"/>
      <c r="I240" s="180"/>
    </row>
    <row r="241" spans="1:9" s="179" customFormat="1" ht="16.5">
      <c r="A241" s="198"/>
      <c r="B241" s="203" t="s">
        <v>68</v>
      </c>
      <c r="C241" s="154"/>
      <c r="D241" s="110"/>
      <c r="E241" s="125"/>
      <c r="G241" s="180"/>
      <c r="H241" s="180"/>
      <c r="I241" s="180"/>
    </row>
    <row r="242" spans="1:9" s="179" customFormat="1" ht="16.5">
      <c r="A242" s="198"/>
      <c r="B242" s="203" t="s">
        <v>69</v>
      </c>
      <c r="C242" s="195"/>
      <c r="D242" s="128"/>
      <c r="E242" s="125"/>
      <c r="G242" s="180"/>
      <c r="H242" s="180"/>
      <c r="I242" s="180"/>
    </row>
    <row r="243" spans="1:9" s="179" customFormat="1" ht="16.5">
      <c r="A243" s="198"/>
      <c r="B243" s="203" t="s">
        <v>70</v>
      </c>
      <c r="C243" s="195"/>
      <c r="D243" s="128"/>
      <c r="E243" s="125"/>
      <c r="G243" s="180"/>
      <c r="H243" s="180"/>
      <c r="I243" s="180"/>
    </row>
    <row r="244" spans="1:9" s="179" customFormat="1" ht="16.5">
      <c r="A244" s="198"/>
      <c r="B244" s="203" t="s">
        <v>71</v>
      </c>
      <c r="C244" s="195"/>
      <c r="D244" s="128"/>
      <c r="E244" s="125"/>
      <c r="G244" s="180"/>
      <c r="H244" s="180"/>
      <c r="I244" s="180"/>
    </row>
    <row r="245" spans="1:9" s="179" customFormat="1" ht="16.5">
      <c r="A245" s="198"/>
      <c r="B245" s="203" t="s">
        <v>72</v>
      </c>
      <c r="C245" s="154"/>
      <c r="D245" s="110"/>
      <c r="E245" s="125"/>
      <c r="G245" s="180"/>
      <c r="H245" s="180"/>
      <c r="I245" s="180"/>
    </row>
    <row r="246" spans="1:9" s="179" customFormat="1" ht="16.5">
      <c r="B246" s="203" t="s">
        <v>73</v>
      </c>
      <c r="C246" s="154"/>
      <c r="D246" s="110"/>
      <c r="E246" s="125"/>
      <c r="G246" s="180"/>
      <c r="H246" s="180"/>
      <c r="I246" s="180"/>
    </row>
    <row r="247" spans="1:9" s="179" customFormat="1" ht="16.5">
      <c r="A247" s="198"/>
      <c r="B247" s="203" t="s">
        <v>74</v>
      </c>
      <c r="C247" s="154"/>
      <c r="D247" s="110"/>
      <c r="E247" s="125"/>
      <c r="G247" s="180"/>
      <c r="H247" s="180"/>
      <c r="I247" s="180"/>
    </row>
    <row r="248" spans="1:9" s="179" customFormat="1" ht="16.5">
      <c r="A248" s="198"/>
      <c r="B248" s="203" t="s">
        <v>75</v>
      </c>
      <c r="C248" s="154"/>
      <c r="D248" s="110"/>
      <c r="E248" s="125"/>
      <c r="G248" s="180"/>
      <c r="H248" s="180"/>
      <c r="I248" s="180"/>
    </row>
    <row r="249" spans="1:9" s="179" customFormat="1" ht="25.5">
      <c r="A249" s="198"/>
      <c r="B249" s="203" t="s">
        <v>169</v>
      </c>
      <c r="C249" s="199"/>
      <c r="D249" s="190"/>
      <c r="E249" s="191"/>
      <c r="G249" s="180"/>
      <c r="H249" s="180"/>
      <c r="I249" s="180"/>
    </row>
    <row r="250" spans="1:9" s="179" customFormat="1" ht="16.5">
      <c r="A250" s="204"/>
      <c r="B250" s="205" t="s">
        <v>308</v>
      </c>
      <c r="C250" s="178" t="s">
        <v>5</v>
      </c>
      <c r="D250" s="110">
        <v>1</v>
      </c>
      <c r="E250" s="344"/>
      <c r="G250" s="113">
        <f t="shared" ref="G250" si="35">ROUND(E250*D250,2)</f>
        <v>0</v>
      </c>
      <c r="H250" s="113">
        <f>G250</f>
        <v>0</v>
      </c>
      <c r="I250" s="113"/>
    </row>
    <row r="251" spans="1:9" s="208" customFormat="1" ht="25.5">
      <c r="A251" s="108">
        <f>COUNTA($A$1:A250)</f>
        <v>39</v>
      </c>
      <c r="B251" s="177" t="s">
        <v>76</v>
      </c>
      <c r="C251" s="206"/>
      <c r="D251" s="128"/>
      <c r="E251" s="207"/>
      <c r="G251" s="209"/>
      <c r="H251" s="209"/>
      <c r="I251" s="209"/>
    </row>
    <row r="252" spans="1:9" s="179" customFormat="1" ht="102">
      <c r="A252" s="210"/>
      <c r="B252" s="182" t="s">
        <v>77</v>
      </c>
      <c r="C252" s="178"/>
      <c r="D252" s="110"/>
      <c r="E252" s="125"/>
      <c r="G252" s="180"/>
      <c r="H252" s="180"/>
      <c r="I252" s="180"/>
    </row>
    <row r="253" spans="1:9" s="179" customFormat="1" ht="51">
      <c r="A253" s="211"/>
      <c r="B253" s="2" t="s">
        <v>78</v>
      </c>
      <c r="C253" s="154"/>
      <c r="D253" s="110"/>
      <c r="E253" s="125"/>
      <c r="G253" s="180"/>
      <c r="H253" s="180"/>
      <c r="I253" s="180"/>
    </row>
    <row r="254" spans="1:9" s="179" customFormat="1" ht="25.5">
      <c r="A254" s="198"/>
      <c r="B254" s="2" t="s">
        <v>170</v>
      </c>
      <c r="C254" s="154"/>
      <c r="D254" s="110"/>
      <c r="E254" s="125"/>
      <c r="G254" s="180"/>
      <c r="H254" s="180"/>
      <c r="I254" s="180"/>
    </row>
    <row r="255" spans="1:9" s="179" customFormat="1" ht="25.5">
      <c r="A255" s="204"/>
      <c r="B255" s="177" t="s">
        <v>307</v>
      </c>
      <c r="C255" s="178" t="s">
        <v>5</v>
      </c>
      <c r="D255" s="110">
        <v>1</v>
      </c>
      <c r="E255" s="344"/>
      <c r="G255" s="113">
        <f t="shared" ref="G255" si="36">ROUND(E255*D255,2)</f>
        <v>0</v>
      </c>
      <c r="H255" s="113">
        <f>G255</f>
        <v>0</v>
      </c>
      <c r="I255" s="113"/>
    </row>
    <row r="256" spans="1:9" s="189" customFormat="1" ht="51">
      <c r="A256" s="108">
        <f>COUNTA($A$1:A255)</f>
        <v>40</v>
      </c>
      <c r="B256" s="212" t="s">
        <v>174</v>
      </c>
      <c r="C256" s="174"/>
      <c r="D256" s="110"/>
      <c r="E256" s="125"/>
      <c r="G256" s="180"/>
      <c r="H256" s="180"/>
      <c r="I256" s="180"/>
    </row>
    <row r="257" spans="1:9" s="179" customFormat="1" ht="25.5">
      <c r="A257" s="211"/>
      <c r="B257" s="2" t="s">
        <v>171</v>
      </c>
      <c r="C257" s="154"/>
      <c r="D257" s="110"/>
      <c r="E257" s="125"/>
      <c r="G257" s="180"/>
      <c r="H257" s="180"/>
      <c r="I257" s="180"/>
    </row>
    <row r="258" spans="1:9" s="189" customFormat="1" ht="16.5">
      <c r="A258" s="213"/>
      <c r="B258" s="214" t="s">
        <v>409</v>
      </c>
      <c r="C258" s="178" t="s">
        <v>5</v>
      </c>
      <c r="D258" s="110">
        <v>1</v>
      </c>
      <c r="E258" s="344"/>
      <c r="G258" s="113">
        <f t="shared" ref="G258" si="37">ROUND(E258*D258,2)</f>
        <v>0</v>
      </c>
      <c r="H258" s="113">
        <f>G258</f>
        <v>0</v>
      </c>
      <c r="I258" s="113"/>
    </row>
    <row r="259" spans="1:9" s="179" customFormat="1" ht="51">
      <c r="A259" s="108">
        <f>COUNTA($A$1:A258)</f>
        <v>41</v>
      </c>
      <c r="B259" s="2" t="s">
        <v>173</v>
      </c>
      <c r="C259" s="154"/>
      <c r="D259" s="110"/>
      <c r="E259" s="125"/>
      <c r="G259" s="180"/>
      <c r="H259" s="180"/>
      <c r="I259" s="180"/>
    </row>
    <row r="260" spans="1:9" s="179" customFormat="1" ht="25.5">
      <c r="A260" s="211"/>
      <c r="B260" s="2" t="s">
        <v>172</v>
      </c>
      <c r="C260" s="154"/>
      <c r="D260" s="110"/>
      <c r="E260" s="125"/>
      <c r="G260" s="180"/>
      <c r="H260" s="180"/>
      <c r="I260" s="180"/>
    </row>
    <row r="261" spans="1:9" s="189" customFormat="1" ht="16.5">
      <c r="A261" s="198"/>
      <c r="B261" s="215" t="s">
        <v>410</v>
      </c>
      <c r="C261" s="178" t="s">
        <v>5</v>
      </c>
      <c r="D261" s="110">
        <v>1</v>
      </c>
      <c r="E261" s="344"/>
      <c r="G261" s="113">
        <f t="shared" ref="G261" si="38">ROUND(E261*D261,2)</f>
        <v>0</v>
      </c>
      <c r="H261" s="113">
        <f>G261</f>
        <v>0</v>
      </c>
      <c r="I261" s="113"/>
    </row>
    <row r="262" spans="1:9" s="179" customFormat="1" ht="16.5">
      <c r="A262" s="108">
        <f>COUNTA($A$1:A261)</f>
        <v>42</v>
      </c>
      <c r="B262" s="177" t="s">
        <v>309</v>
      </c>
      <c r="C262" s="178"/>
      <c r="D262" s="110"/>
      <c r="E262" s="125"/>
      <c r="G262" s="180"/>
      <c r="H262" s="180"/>
      <c r="I262" s="180"/>
    </row>
    <row r="263" spans="1:9" s="179" customFormat="1" ht="229.5">
      <c r="A263" s="198"/>
      <c r="B263" s="182" t="s">
        <v>1313</v>
      </c>
      <c r="C263" s="199"/>
      <c r="D263" s="190"/>
      <c r="E263" s="191"/>
      <c r="G263" s="180"/>
      <c r="H263" s="180"/>
      <c r="I263" s="180"/>
    </row>
    <row r="264" spans="1:9" s="179" customFormat="1" ht="242.25">
      <c r="A264" s="198"/>
      <c r="B264" s="186" t="s">
        <v>1314</v>
      </c>
      <c r="C264" s="200"/>
      <c r="D264" s="345"/>
      <c r="E264" s="201"/>
      <c r="G264" s="180"/>
      <c r="H264" s="180"/>
      <c r="I264" s="180"/>
    </row>
    <row r="265" spans="1:9" s="179" customFormat="1" ht="63.75">
      <c r="A265" s="198"/>
      <c r="B265" s="202" t="s">
        <v>1315</v>
      </c>
      <c r="C265" s="200"/>
      <c r="D265" s="345"/>
      <c r="E265" s="201"/>
      <c r="G265" s="180"/>
      <c r="H265" s="180"/>
      <c r="I265" s="180"/>
    </row>
    <row r="266" spans="1:9" s="179" customFormat="1" ht="16.5">
      <c r="A266" s="139"/>
      <c r="B266" s="2" t="s">
        <v>61</v>
      </c>
      <c r="C266" s="195"/>
      <c r="D266" s="128"/>
      <c r="E266" s="125"/>
      <c r="G266" s="180"/>
      <c r="H266" s="180"/>
      <c r="I266" s="180"/>
    </row>
    <row r="267" spans="1:9" s="179" customFormat="1" ht="16.5">
      <c r="A267" s="198"/>
      <c r="B267" s="203" t="s">
        <v>79</v>
      </c>
      <c r="C267" s="154"/>
      <c r="D267" s="110"/>
      <c r="E267" s="125"/>
      <c r="G267" s="180"/>
      <c r="H267" s="180"/>
      <c r="I267" s="180"/>
    </row>
    <row r="268" spans="1:9" s="179" customFormat="1" ht="16.5">
      <c r="A268" s="198"/>
      <c r="B268" s="203" t="s">
        <v>80</v>
      </c>
      <c r="C268" s="154"/>
      <c r="D268" s="110"/>
      <c r="E268" s="125"/>
      <c r="G268" s="180"/>
      <c r="H268" s="180"/>
      <c r="I268" s="180"/>
    </row>
    <row r="269" spans="1:9" s="179" customFormat="1" ht="16.5">
      <c r="A269" s="198"/>
      <c r="B269" s="203" t="s">
        <v>81</v>
      </c>
      <c r="C269" s="154"/>
      <c r="D269" s="110"/>
      <c r="E269" s="125"/>
      <c r="G269" s="180"/>
      <c r="H269" s="180"/>
      <c r="I269" s="180"/>
    </row>
    <row r="270" spans="1:9" s="179" customFormat="1" ht="16.5">
      <c r="A270" s="198"/>
      <c r="B270" s="203" t="s">
        <v>82</v>
      </c>
      <c r="C270" s="154"/>
      <c r="D270" s="110"/>
      <c r="E270" s="125"/>
      <c r="G270" s="180"/>
      <c r="H270" s="180"/>
      <c r="I270" s="180"/>
    </row>
    <row r="271" spans="1:9" s="179" customFormat="1" ht="16.5">
      <c r="A271" s="198"/>
      <c r="B271" s="203" t="s">
        <v>66</v>
      </c>
      <c r="C271" s="154"/>
      <c r="D271" s="110"/>
      <c r="E271" s="125"/>
      <c r="G271" s="180"/>
      <c r="H271" s="180"/>
      <c r="I271" s="180"/>
    </row>
    <row r="272" spans="1:9" s="179" customFormat="1" ht="16.5">
      <c r="A272" s="198"/>
      <c r="B272" s="203" t="s">
        <v>67</v>
      </c>
      <c r="C272" s="154"/>
      <c r="D272" s="110"/>
      <c r="E272" s="125"/>
      <c r="G272" s="180"/>
      <c r="H272" s="180"/>
      <c r="I272" s="180"/>
    </row>
    <row r="273" spans="1:9" s="179" customFormat="1" ht="16.5">
      <c r="A273" s="198"/>
      <c r="B273" s="203" t="s">
        <v>68</v>
      </c>
      <c r="C273" s="154"/>
      <c r="D273" s="110"/>
      <c r="E273" s="125"/>
      <c r="G273" s="180"/>
      <c r="H273" s="180"/>
      <c r="I273" s="180"/>
    </row>
    <row r="274" spans="1:9" s="179" customFormat="1" ht="16.5">
      <c r="A274" s="198"/>
      <c r="B274" s="203" t="s">
        <v>83</v>
      </c>
      <c r="C274" s="195"/>
      <c r="D274" s="128"/>
      <c r="E274" s="125"/>
      <c r="G274" s="180"/>
      <c r="H274" s="180"/>
      <c r="I274" s="180"/>
    </row>
    <row r="275" spans="1:9" s="179" customFormat="1" ht="16.5">
      <c r="A275" s="198"/>
      <c r="B275" s="203" t="s">
        <v>70</v>
      </c>
      <c r="C275" s="195"/>
      <c r="D275" s="128"/>
      <c r="E275" s="125"/>
      <c r="G275" s="180"/>
      <c r="H275" s="180"/>
      <c r="I275" s="180"/>
    </row>
    <row r="276" spans="1:9" s="179" customFormat="1" ht="16.5">
      <c r="A276" s="198"/>
      <c r="B276" s="203" t="s">
        <v>84</v>
      </c>
      <c r="C276" s="195"/>
      <c r="D276" s="128"/>
      <c r="E276" s="125"/>
      <c r="G276" s="180"/>
      <c r="H276" s="180"/>
      <c r="I276" s="180"/>
    </row>
    <row r="277" spans="1:9" s="179" customFormat="1" ht="16.5">
      <c r="A277" s="198"/>
      <c r="B277" s="203" t="s">
        <v>72</v>
      </c>
      <c r="C277" s="154"/>
      <c r="D277" s="110"/>
      <c r="E277" s="125"/>
      <c r="G277" s="180"/>
      <c r="H277" s="180"/>
      <c r="I277" s="180"/>
    </row>
    <row r="278" spans="1:9" s="179" customFormat="1" ht="16.5">
      <c r="B278" s="203" t="s">
        <v>85</v>
      </c>
      <c r="C278" s="154"/>
      <c r="D278" s="110"/>
      <c r="E278" s="125"/>
      <c r="G278" s="180"/>
      <c r="H278" s="180"/>
      <c r="I278" s="180"/>
    </row>
    <row r="279" spans="1:9" s="179" customFormat="1" ht="16.5">
      <c r="A279" s="198"/>
      <c r="B279" s="203" t="s">
        <v>86</v>
      </c>
      <c r="C279" s="154"/>
      <c r="D279" s="110"/>
      <c r="E279" s="125"/>
      <c r="G279" s="180"/>
      <c r="H279" s="180"/>
      <c r="I279" s="180"/>
    </row>
    <row r="280" spans="1:9" s="179" customFormat="1" ht="16.5">
      <c r="A280" s="198"/>
      <c r="B280" s="203" t="s">
        <v>75</v>
      </c>
      <c r="C280" s="154"/>
      <c r="D280" s="110"/>
      <c r="E280" s="125"/>
      <c r="G280" s="180"/>
      <c r="H280" s="180"/>
      <c r="I280" s="180"/>
    </row>
    <row r="281" spans="1:9" s="179" customFormat="1" ht="25.5">
      <c r="A281" s="198"/>
      <c r="B281" s="203" t="s">
        <v>175</v>
      </c>
      <c r="C281" s="199"/>
      <c r="D281" s="190"/>
      <c r="E281" s="191"/>
      <c r="G281" s="180"/>
      <c r="H281" s="180"/>
      <c r="I281" s="180"/>
    </row>
    <row r="282" spans="1:9" s="179" customFormat="1" ht="16.5">
      <c r="A282" s="204"/>
      <c r="B282" s="205" t="s">
        <v>301</v>
      </c>
      <c r="C282" s="178" t="s">
        <v>5</v>
      </c>
      <c r="D282" s="110">
        <v>1</v>
      </c>
      <c r="E282" s="344"/>
      <c r="G282" s="113">
        <f t="shared" ref="G282" si="39">ROUND(E282*D282,2)</f>
        <v>0</v>
      </c>
      <c r="H282" s="113">
        <f>G282</f>
        <v>0</v>
      </c>
      <c r="I282" s="113"/>
    </row>
    <row r="283" spans="1:9" s="208" customFormat="1" ht="25.5">
      <c r="A283" s="108">
        <f>COUNTA($A$1:A282)</f>
        <v>43</v>
      </c>
      <c r="B283" s="177" t="s">
        <v>76</v>
      </c>
      <c r="C283" s="206"/>
      <c r="D283" s="128"/>
      <c r="E283" s="207"/>
      <c r="G283" s="209"/>
      <c r="H283" s="209"/>
      <c r="I283" s="209"/>
    </row>
    <row r="284" spans="1:9" s="179" customFormat="1" ht="102">
      <c r="A284" s="210"/>
      <c r="B284" s="182" t="s">
        <v>77</v>
      </c>
      <c r="C284" s="178"/>
      <c r="D284" s="110"/>
      <c r="E284" s="125"/>
      <c r="G284" s="180"/>
      <c r="H284" s="180"/>
      <c r="I284" s="180"/>
    </row>
    <row r="285" spans="1:9" s="179" customFormat="1" ht="51">
      <c r="A285" s="211"/>
      <c r="B285" s="2" t="s">
        <v>78</v>
      </c>
      <c r="C285" s="154"/>
      <c r="D285" s="110"/>
      <c r="E285" s="125"/>
      <c r="G285" s="180"/>
      <c r="H285" s="180"/>
      <c r="I285" s="180"/>
    </row>
    <row r="286" spans="1:9" s="179" customFormat="1" ht="25.5">
      <c r="A286" s="198"/>
      <c r="B286" s="2" t="s">
        <v>176</v>
      </c>
      <c r="C286" s="154"/>
      <c r="D286" s="110"/>
      <c r="E286" s="125"/>
      <c r="G286" s="180"/>
      <c r="H286" s="180"/>
      <c r="I286" s="180"/>
    </row>
    <row r="287" spans="1:9" s="179" customFormat="1" ht="25.5">
      <c r="A287" s="204"/>
      <c r="B287" s="177" t="s">
        <v>298</v>
      </c>
      <c r="C287" s="178" t="s">
        <v>5</v>
      </c>
      <c r="D287" s="110">
        <v>1</v>
      </c>
      <c r="E287" s="344"/>
      <c r="G287" s="113">
        <f t="shared" ref="G287" si="40">ROUND(E287*D287,2)</f>
        <v>0</v>
      </c>
      <c r="H287" s="113">
        <f>G287</f>
        <v>0</v>
      </c>
      <c r="I287" s="113"/>
    </row>
    <row r="288" spans="1:9" s="189" customFormat="1" ht="51">
      <c r="A288" s="108">
        <f>COUNTA($A$1:A287)</f>
        <v>44</v>
      </c>
      <c r="B288" s="212" t="s">
        <v>388</v>
      </c>
      <c r="C288" s="174"/>
      <c r="D288" s="110"/>
      <c r="E288" s="125"/>
      <c r="G288" s="180"/>
      <c r="H288" s="180"/>
      <c r="I288" s="180"/>
    </row>
    <row r="289" spans="1:9" s="179" customFormat="1" ht="25.5">
      <c r="A289" s="211"/>
      <c r="B289" s="2" t="s">
        <v>177</v>
      </c>
      <c r="C289" s="154"/>
      <c r="D289" s="110"/>
      <c r="E289" s="125"/>
      <c r="G289" s="180"/>
      <c r="H289" s="180"/>
      <c r="I289" s="180"/>
    </row>
    <row r="290" spans="1:9" s="189" customFormat="1" ht="16.5">
      <c r="A290" s="213"/>
      <c r="B290" s="214" t="s">
        <v>381</v>
      </c>
      <c r="C290" s="178" t="s">
        <v>5</v>
      </c>
      <c r="D290" s="110">
        <v>1</v>
      </c>
      <c r="E290" s="344"/>
      <c r="G290" s="113">
        <f t="shared" ref="G290" si="41">ROUND(E290*D290,2)</f>
        <v>0</v>
      </c>
      <c r="H290" s="113">
        <f>G290</f>
        <v>0</v>
      </c>
      <c r="I290" s="113"/>
    </row>
    <row r="291" spans="1:9" s="179" customFormat="1" ht="51">
      <c r="A291" s="108">
        <f>COUNTA($A$1:A290)</f>
        <v>45</v>
      </c>
      <c r="B291" s="2" t="s">
        <v>387</v>
      </c>
      <c r="C291" s="154"/>
      <c r="D291" s="110"/>
      <c r="E291" s="125"/>
      <c r="G291" s="180"/>
      <c r="H291" s="180"/>
      <c r="I291" s="180"/>
    </row>
    <row r="292" spans="1:9" s="179" customFormat="1" ht="25.5">
      <c r="A292" s="211"/>
      <c r="B292" s="2" t="s">
        <v>178</v>
      </c>
      <c r="C292" s="154"/>
      <c r="D292" s="110"/>
      <c r="E292" s="125"/>
      <c r="G292" s="180"/>
      <c r="H292" s="180"/>
      <c r="I292" s="180"/>
    </row>
    <row r="293" spans="1:9" s="189" customFormat="1" ht="16.5">
      <c r="A293" s="198"/>
      <c r="B293" s="215" t="s">
        <v>382</v>
      </c>
      <c r="C293" s="178" t="s">
        <v>5</v>
      </c>
      <c r="D293" s="110">
        <v>1</v>
      </c>
      <c r="E293" s="344"/>
      <c r="G293" s="113">
        <f t="shared" ref="G293" si="42">ROUND(E293*D293,2)</f>
        <v>0</v>
      </c>
      <c r="H293" s="113">
        <f>G293</f>
        <v>0</v>
      </c>
      <c r="I293" s="113"/>
    </row>
    <row r="294" spans="1:9" s="179" customFormat="1" ht="16.5">
      <c r="A294" s="108">
        <f>COUNTA($A$1:A293)</f>
        <v>46</v>
      </c>
      <c r="B294" s="177" t="s">
        <v>310</v>
      </c>
      <c r="C294" s="154"/>
      <c r="D294" s="110"/>
      <c r="E294" s="125"/>
      <c r="G294" s="180"/>
      <c r="H294" s="180"/>
      <c r="I294" s="180"/>
    </row>
    <row r="295" spans="1:9" s="179" customFormat="1" ht="242.25">
      <c r="A295" s="210"/>
      <c r="B295" s="182" t="s">
        <v>1316</v>
      </c>
      <c r="C295" s="195"/>
      <c r="D295" s="128"/>
      <c r="E295" s="125"/>
      <c r="G295" s="180"/>
      <c r="H295" s="180"/>
      <c r="I295" s="180"/>
    </row>
    <row r="296" spans="1:9" s="179" customFormat="1" ht="16.5">
      <c r="A296" s="139"/>
      <c r="B296" s="2" t="s">
        <v>61</v>
      </c>
      <c r="C296" s="195"/>
      <c r="D296" s="128"/>
      <c r="E296" s="125"/>
      <c r="G296" s="180"/>
      <c r="H296" s="180"/>
      <c r="I296" s="180"/>
    </row>
    <row r="297" spans="1:9" s="179" customFormat="1" ht="16.5">
      <c r="A297" s="139"/>
      <c r="B297" s="158" t="s">
        <v>87</v>
      </c>
      <c r="C297" s="199"/>
      <c r="D297" s="190"/>
      <c r="E297" s="191"/>
      <c r="G297" s="180"/>
      <c r="H297" s="180"/>
      <c r="I297" s="180"/>
    </row>
    <row r="298" spans="1:9" s="179" customFormat="1" ht="16.5">
      <c r="A298" s="139"/>
      <c r="B298" s="158" t="s">
        <v>88</v>
      </c>
      <c r="C298" s="199"/>
      <c r="D298" s="190"/>
      <c r="E298" s="191"/>
      <c r="G298" s="180"/>
      <c r="H298" s="180"/>
      <c r="I298" s="180"/>
    </row>
    <row r="299" spans="1:9" s="179" customFormat="1" ht="16.5">
      <c r="A299" s="139"/>
      <c r="B299" s="158" t="s">
        <v>89</v>
      </c>
      <c r="C299" s="199"/>
      <c r="D299" s="190"/>
      <c r="E299" s="191"/>
      <c r="G299" s="180"/>
      <c r="H299" s="180"/>
      <c r="I299" s="180"/>
    </row>
    <row r="300" spans="1:9" s="179" customFormat="1" ht="16.5">
      <c r="A300" s="139"/>
      <c r="B300" s="158" t="s">
        <v>90</v>
      </c>
      <c r="C300" s="199"/>
      <c r="D300" s="190"/>
      <c r="E300" s="191"/>
      <c r="G300" s="180"/>
      <c r="H300" s="180"/>
      <c r="I300" s="180"/>
    </row>
    <row r="301" spans="1:9" s="179" customFormat="1" ht="16.5">
      <c r="A301" s="139"/>
      <c r="B301" s="158" t="s">
        <v>72</v>
      </c>
      <c r="C301" s="199"/>
      <c r="D301" s="190"/>
      <c r="E301" s="191"/>
      <c r="G301" s="180"/>
      <c r="H301" s="180"/>
      <c r="I301" s="180"/>
    </row>
    <row r="302" spans="1:9" s="179" customFormat="1" ht="16.5">
      <c r="A302" s="145"/>
      <c r="B302" s="158" t="s">
        <v>91</v>
      </c>
      <c r="C302" s="199"/>
      <c r="D302" s="190"/>
      <c r="E302" s="191"/>
      <c r="G302" s="180"/>
      <c r="H302" s="180"/>
      <c r="I302" s="180"/>
    </row>
    <row r="303" spans="1:9" s="179" customFormat="1" ht="16.5">
      <c r="A303" s="139"/>
      <c r="B303" s="158" t="s">
        <v>92</v>
      </c>
      <c r="C303" s="199"/>
      <c r="D303" s="190"/>
      <c r="E303" s="191"/>
      <c r="G303" s="180"/>
      <c r="H303" s="180"/>
      <c r="I303" s="180"/>
    </row>
    <row r="304" spans="1:9" s="179" customFormat="1" ht="16.5">
      <c r="A304" s="198"/>
      <c r="B304" s="158" t="s">
        <v>75</v>
      </c>
      <c r="C304" s="199"/>
      <c r="D304" s="190"/>
      <c r="E304" s="191"/>
      <c r="G304" s="180"/>
      <c r="H304" s="180"/>
      <c r="I304" s="180"/>
    </row>
    <row r="305" spans="1:9" s="179" customFormat="1" ht="25.5">
      <c r="A305" s="139"/>
      <c r="B305" s="158" t="s">
        <v>179</v>
      </c>
      <c r="C305" s="199"/>
      <c r="D305" s="190"/>
      <c r="E305" s="191"/>
      <c r="G305" s="180"/>
      <c r="H305" s="180"/>
      <c r="I305" s="180"/>
    </row>
    <row r="306" spans="1:9" s="179" customFormat="1" ht="25.5">
      <c r="A306" s="139"/>
      <c r="B306" s="216" t="s">
        <v>311</v>
      </c>
      <c r="C306" s="178" t="s">
        <v>5</v>
      </c>
      <c r="D306" s="110">
        <v>1</v>
      </c>
      <c r="E306" s="344"/>
      <c r="G306" s="113">
        <f t="shared" ref="G306" si="43">ROUND(E306*D306,2)</f>
        <v>0</v>
      </c>
      <c r="H306" s="113">
        <f>G306</f>
        <v>0</v>
      </c>
      <c r="I306" s="113"/>
    </row>
    <row r="307" spans="1:9" s="189" customFormat="1" ht="51">
      <c r="A307" s="108">
        <f>COUNTA($A$1:A306)</f>
        <v>47</v>
      </c>
      <c r="B307" s="212" t="s">
        <v>386</v>
      </c>
      <c r="C307" s="174"/>
      <c r="D307" s="110"/>
      <c r="E307" s="125"/>
      <c r="G307" s="180"/>
      <c r="H307" s="180"/>
      <c r="I307" s="180"/>
    </row>
    <row r="308" spans="1:9" s="179" customFormat="1" ht="25.5">
      <c r="A308" s="211"/>
      <c r="B308" s="2" t="s">
        <v>177</v>
      </c>
      <c r="C308" s="154"/>
      <c r="D308" s="110"/>
      <c r="E308" s="125"/>
      <c r="G308" s="180"/>
      <c r="H308" s="180"/>
      <c r="I308" s="180"/>
    </row>
    <row r="309" spans="1:9" s="181" customFormat="1" ht="16.5">
      <c r="A309" s="217"/>
      <c r="B309" s="214" t="s">
        <v>383</v>
      </c>
      <c r="C309" s="178" t="s">
        <v>5</v>
      </c>
      <c r="D309" s="110">
        <v>1</v>
      </c>
      <c r="E309" s="344"/>
      <c r="G309" s="113">
        <f t="shared" ref="G309" si="44">ROUND(E309*D309,2)</f>
        <v>0</v>
      </c>
      <c r="H309" s="113">
        <f>G309</f>
        <v>0</v>
      </c>
      <c r="I309" s="113"/>
    </row>
    <row r="310" spans="1:9" s="179" customFormat="1" ht="51">
      <c r="A310" s="108">
        <f>COUNTA($A$1:A309)</f>
        <v>48</v>
      </c>
      <c r="B310" s="2" t="s">
        <v>385</v>
      </c>
      <c r="C310" s="154"/>
      <c r="D310" s="110"/>
      <c r="E310" s="125"/>
      <c r="G310" s="180"/>
      <c r="H310" s="180"/>
      <c r="I310" s="180"/>
    </row>
    <row r="311" spans="1:9" s="179" customFormat="1" ht="16.5">
      <c r="A311" s="211"/>
      <c r="B311" s="2" t="s">
        <v>180</v>
      </c>
      <c r="C311" s="154"/>
      <c r="D311" s="110"/>
      <c r="E311" s="125"/>
      <c r="G311" s="180"/>
      <c r="H311" s="180"/>
      <c r="I311" s="180"/>
    </row>
    <row r="312" spans="1:9" s="179" customFormat="1" ht="16.5">
      <c r="A312" s="211"/>
      <c r="B312" s="215" t="s">
        <v>384</v>
      </c>
      <c r="C312" s="178" t="s">
        <v>5</v>
      </c>
      <c r="D312" s="110">
        <v>1</v>
      </c>
      <c r="E312" s="344"/>
      <c r="G312" s="113">
        <f t="shared" ref="G312" si="45">ROUND(E312*D312,2)</f>
        <v>0</v>
      </c>
      <c r="H312" s="113">
        <f>G312</f>
        <v>0</v>
      </c>
      <c r="I312" s="113"/>
    </row>
    <row r="313" spans="1:9" s="179" customFormat="1" ht="16.5">
      <c r="A313" s="108">
        <f>COUNTA($A$1:A312)</f>
        <v>49</v>
      </c>
      <c r="B313" s="177" t="s">
        <v>968</v>
      </c>
      <c r="C313" s="154"/>
      <c r="D313" s="110"/>
      <c r="E313" s="125"/>
      <c r="G313" s="180"/>
      <c r="H313" s="180"/>
      <c r="I313" s="180"/>
    </row>
    <row r="314" spans="1:9" s="179" customFormat="1" ht="153">
      <c r="A314" s="218"/>
      <c r="B314" s="2" t="s">
        <v>93</v>
      </c>
      <c r="C314" s="199"/>
      <c r="D314" s="190"/>
      <c r="E314" s="191"/>
      <c r="G314" s="180"/>
      <c r="H314" s="180"/>
      <c r="I314" s="180"/>
    </row>
    <row r="315" spans="1:9" s="181" customFormat="1" ht="102">
      <c r="A315" s="219"/>
      <c r="B315" s="2" t="s">
        <v>943</v>
      </c>
      <c r="C315" s="206"/>
      <c r="D315" s="128"/>
      <c r="E315" s="125"/>
      <c r="G315" s="180"/>
      <c r="H315" s="180"/>
      <c r="I315" s="180"/>
    </row>
    <row r="316" spans="1:9" s="221" customFormat="1">
      <c r="A316" s="218"/>
      <c r="B316" s="220" t="s">
        <v>94</v>
      </c>
      <c r="C316" s="154"/>
      <c r="D316" s="110"/>
      <c r="E316" s="125"/>
      <c r="G316" s="113"/>
      <c r="H316" s="113"/>
      <c r="I316" s="113"/>
    </row>
    <row r="317" spans="1:9" s="181" customFormat="1" ht="16.5">
      <c r="A317" s="219"/>
      <c r="B317" s="2" t="s">
        <v>969</v>
      </c>
      <c r="C317" s="222"/>
      <c r="D317" s="128"/>
      <c r="E317" s="125"/>
      <c r="G317" s="180"/>
      <c r="H317" s="180"/>
      <c r="I317" s="180"/>
    </row>
    <row r="318" spans="1:9" s="189" customFormat="1" ht="16.5">
      <c r="A318" s="223"/>
      <c r="B318" s="2" t="s">
        <v>970</v>
      </c>
      <c r="C318" s="224"/>
      <c r="D318" s="128"/>
      <c r="E318" s="125"/>
      <c r="G318" s="180"/>
      <c r="H318" s="180"/>
      <c r="I318" s="180"/>
    </row>
    <row r="319" spans="1:9" s="179" customFormat="1" ht="16.5">
      <c r="A319" s="218"/>
      <c r="B319" s="182" t="s">
        <v>290</v>
      </c>
      <c r="C319" s="199"/>
      <c r="D319" s="190"/>
      <c r="E319" s="191"/>
      <c r="G319" s="180"/>
      <c r="H319" s="180"/>
      <c r="I319" s="180"/>
    </row>
    <row r="320" spans="1:9" s="179" customFormat="1" ht="38.25">
      <c r="A320" s="218"/>
      <c r="B320" s="2" t="s">
        <v>291</v>
      </c>
      <c r="C320" s="199"/>
      <c r="D320" s="190"/>
      <c r="E320" s="191"/>
      <c r="G320" s="180"/>
      <c r="H320" s="180"/>
      <c r="I320" s="180"/>
    </row>
    <row r="321" spans="1:9" s="179" customFormat="1" ht="25.5">
      <c r="A321" s="218"/>
      <c r="B321" s="2" t="s">
        <v>971</v>
      </c>
      <c r="C321" s="199"/>
      <c r="D321" s="190"/>
      <c r="E321" s="191"/>
      <c r="G321" s="180"/>
      <c r="H321" s="180"/>
      <c r="I321" s="180"/>
    </row>
    <row r="322" spans="1:9" s="179" customFormat="1" ht="25.5">
      <c r="A322" s="218"/>
      <c r="B322" s="2" t="s">
        <v>972</v>
      </c>
      <c r="C322" s="199"/>
      <c r="D322" s="190"/>
      <c r="E322" s="191"/>
      <c r="G322" s="180"/>
      <c r="H322" s="180"/>
      <c r="I322" s="180"/>
    </row>
    <row r="323" spans="1:9" s="179" customFormat="1" ht="38.25">
      <c r="A323" s="225"/>
      <c r="B323" s="2" t="s">
        <v>292</v>
      </c>
      <c r="C323" s="195"/>
      <c r="D323" s="128"/>
      <c r="E323" s="125"/>
      <c r="G323" s="180"/>
      <c r="H323" s="180"/>
      <c r="I323" s="180"/>
    </row>
    <row r="324" spans="1:9" s="181" customFormat="1" ht="93.95" customHeight="1">
      <c r="A324" s="219"/>
      <c r="B324" s="2" t="s">
        <v>293</v>
      </c>
      <c r="C324" s="130"/>
      <c r="D324" s="128"/>
      <c r="E324" s="125"/>
      <c r="G324" s="180"/>
      <c r="H324" s="180"/>
      <c r="I324" s="180"/>
    </row>
    <row r="325" spans="1:9" s="181" customFormat="1" ht="16.5">
      <c r="A325" s="219"/>
      <c r="B325" s="2" t="s">
        <v>161</v>
      </c>
      <c r="C325" s="130"/>
      <c r="D325" s="128"/>
      <c r="E325" s="125"/>
      <c r="G325" s="180"/>
      <c r="H325" s="180"/>
      <c r="I325" s="180"/>
    </row>
    <row r="326" spans="1:9" s="181" customFormat="1" ht="16.5">
      <c r="A326" s="219"/>
      <c r="B326" s="2" t="s">
        <v>160</v>
      </c>
      <c r="C326" s="130"/>
      <c r="D326" s="128"/>
      <c r="E326" s="125"/>
      <c r="G326" s="180"/>
      <c r="H326" s="180"/>
      <c r="I326" s="180"/>
    </row>
    <row r="327" spans="1:9" s="181" customFormat="1" ht="16.5">
      <c r="A327" s="219"/>
      <c r="B327" s="2" t="s">
        <v>159</v>
      </c>
      <c r="C327" s="130"/>
      <c r="D327" s="128"/>
      <c r="E327" s="125"/>
      <c r="G327" s="180"/>
      <c r="H327" s="180"/>
      <c r="I327" s="180"/>
    </row>
    <row r="328" spans="1:9" s="181" customFormat="1" ht="16.5">
      <c r="A328" s="219"/>
      <c r="B328" s="2" t="s">
        <v>162</v>
      </c>
      <c r="C328" s="130"/>
      <c r="D328" s="128"/>
      <c r="E328" s="125"/>
      <c r="G328" s="180"/>
      <c r="H328" s="180"/>
      <c r="I328" s="180"/>
    </row>
    <row r="329" spans="1:9" s="181" customFormat="1" ht="16.5">
      <c r="A329" s="219"/>
      <c r="B329" s="2" t="s">
        <v>163</v>
      </c>
      <c r="C329" s="130"/>
      <c r="D329" s="128"/>
      <c r="E329" s="125"/>
      <c r="G329" s="180"/>
      <c r="H329" s="180"/>
      <c r="I329" s="180"/>
    </row>
    <row r="330" spans="1:9" s="181" customFormat="1" ht="16.5">
      <c r="A330" s="219"/>
      <c r="B330" s="2" t="s">
        <v>164</v>
      </c>
      <c r="C330" s="130"/>
      <c r="D330" s="128"/>
      <c r="E330" s="125"/>
      <c r="G330" s="180"/>
      <c r="H330" s="180"/>
      <c r="I330" s="180"/>
    </row>
    <row r="331" spans="1:9" s="181" customFormat="1" ht="16.5">
      <c r="A331" s="219"/>
      <c r="B331" s="2" t="s">
        <v>165</v>
      </c>
      <c r="C331" s="130"/>
      <c r="D331" s="128"/>
      <c r="E331" s="125"/>
      <c r="G331" s="180"/>
      <c r="H331" s="180"/>
      <c r="I331" s="180"/>
    </row>
    <row r="332" spans="1:9" s="189" customFormat="1" ht="54.6" customHeight="1">
      <c r="A332" s="223"/>
      <c r="B332" s="215" t="s">
        <v>988</v>
      </c>
      <c r="C332" s="139"/>
      <c r="D332" s="139"/>
      <c r="E332" s="139"/>
    </row>
    <row r="333" spans="1:9" s="189" customFormat="1" ht="16.5">
      <c r="A333" s="223"/>
      <c r="B333" s="2" t="s">
        <v>989</v>
      </c>
      <c r="C333" s="139"/>
      <c r="D333" s="139"/>
      <c r="E333" s="139"/>
    </row>
    <row r="334" spans="1:9" s="189" customFormat="1" ht="16.5">
      <c r="A334" s="223"/>
      <c r="B334" s="2" t="s">
        <v>990</v>
      </c>
      <c r="C334" s="139"/>
      <c r="D334" s="139"/>
      <c r="E334" s="139"/>
    </row>
    <row r="335" spans="1:9" s="189" customFormat="1" ht="16.5">
      <c r="A335" s="223"/>
      <c r="B335" s="2" t="s">
        <v>991</v>
      </c>
      <c r="C335" s="139"/>
      <c r="D335" s="139"/>
      <c r="E335" s="139"/>
    </row>
    <row r="336" spans="1:9" s="189" customFormat="1" ht="16.5">
      <c r="A336" s="223"/>
      <c r="B336" s="2" t="s">
        <v>992</v>
      </c>
      <c r="C336" s="139"/>
      <c r="D336" s="139"/>
      <c r="E336" s="139"/>
    </row>
    <row r="337" spans="1:9" s="189" customFormat="1" ht="16.5">
      <c r="A337" s="223"/>
      <c r="B337" s="2" t="s">
        <v>993</v>
      </c>
      <c r="C337" s="139"/>
      <c r="D337" s="139"/>
      <c r="E337" s="139"/>
    </row>
    <row r="338" spans="1:9" s="189" customFormat="1" ht="16.5">
      <c r="A338" s="223"/>
      <c r="B338" s="2" t="s">
        <v>994</v>
      </c>
      <c r="C338" s="139"/>
      <c r="D338" s="139"/>
      <c r="E338" s="139"/>
    </row>
    <row r="339" spans="1:9" s="189" customFormat="1" ht="16.5">
      <c r="A339" s="223"/>
      <c r="B339" s="2" t="s">
        <v>995</v>
      </c>
      <c r="C339" s="139"/>
      <c r="D339" s="139"/>
      <c r="E339" s="139"/>
    </row>
    <row r="340" spans="1:9" s="189" customFormat="1" ht="16.5">
      <c r="A340" s="223"/>
      <c r="B340" s="2" t="s">
        <v>996</v>
      </c>
      <c r="C340" s="139"/>
      <c r="D340" s="139"/>
      <c r="E340" s="139"/>
    </row>
    <row r="341" spans="1:9" s="189" customFormat="1" ht="16.5">
      <c r="A341" s="223"/>
      <c r="B341" s="2" t="s">
        <v>986</v>
      </c>
      <c r="C341" s="139"/>
      <c r="D341" s="139"/>
      <c r="E341" s="139"/>
    </row>
    <row r="342" spans="1:9" s="189" customFormat="1" ht="16.5">
      <c r="A342" s="223"/>
      <c r="B342" s="2" t="s">
        <v>997</v>
      </c>
      <c r="C342" s="139"/>
      <c r="D342" s="139"/>
      <c r="E342" s="139"/>
    </row>
    <row r="343" spans="1:9" s="145" customFormat="1">
      <c r="A343" s="225"/>
      <c r="B343" s="2" t="s">
        <v>998</v>
      </c>
      <c r="C343" s="226"/>
      <c r="D343" s="139"/>
      <c r="E343" s="226"/>
    </row>
    <row r="344" spans="1:9" s="189" customFormat="1" ht="16.5">
      <c r="A344" s="223"/>
      <c r="B344" s="2" t="s">
        <v>999</v>
      </c>
      <c r="C344" s="139"/>
      <c r="D344" s="139"/>
      <c r="E344" s="139"/>
    </row>
    <row r="345" spans="1:9" s="189" customFormat="1" ht="16.5">
      <c r="A345" s="223"/>
      <c r="B345" s="2" t="s">
        <v>1000</v>
      </c>
      <c r="C345" s="139"/>
      <c r="D345" s="139"/>
      <c r="E345" s="139"/>
    </row>
    <row r="346" spans="1:9" s="189" customFormat="1" ht="16.5">
      <c r="A346" s="223"/>
      <c r="B346" s="2" t="s">
        <v>1001</v>
      </c>
      <c r="C346" s="139"/>
      <c r="D346" s="139"/>
      <c r="E346" s="139"/>
    </row>
    <row r="347" spans="1:9" s="189" customFormat="1" ht="16.5">
      <c r="A347" s="223"/>
      <c r="B347" s="2" t="s">
        <v>987</v>
      </c>
      <c r="C347" s="139"/>
      <c r="D347" s="139"/>
      <c r="E347" s="139"/>
    </row>
    <row r="348" spans="1:9" s="189" customFormat="1" ht="16.5">
      <c r="A348" s="223"/>
      <c r="B348" s="2" t="s">
        <v>1002</v>
      </c>
      <c r="C348" s="139"/>
      <c r="D348" s="139"/>
      <c r="E348" s="139"/>
    </row>
    <row r="349" spans="1:9" s="179" customFormat="1" ht="63.75">
      <c r="A349" s="225"/>
      <c r="B349" s="182" t="s">
        <v>297</v>
      </c>
      <c r="C349" s="195"/>
      <c r="D349" s="128"/>
      <c r="E349" s="125"/>
      <c r="G349" s="180"/>
      <c r="H349" s="180"/>
      <c r="I349" s="180"/>
    </row>
    <row r="350" spans="1:9" s="181" customFormat="1" ht="16.5">
      <c r="A350" s="219"/>
      <c r="B350" s="2" t="s">
        <v>95</v>
      </c>
      <c r="C350" s="130"/>
      <c r="D350" s="128"/>
      <c r="E350" s="125"/>
      <c r="G350" s="180"/>
      <c r="H350" s="180"/>
      <c r="I350" s="180"/>
    </row>
    <row r="351" spans="1:9" s="181" customFormat="1" ht="16.5">
      <c r="A351" s="219"/>
      <c r="B351" s="2" t="s">
        <v>96</v>
      </c>
      <c r="C351" s="227"/>
      <c r="D351" s="139"/>
      <c r="E351" s="227"/>
    </row>
    <row r="352" spans="1:9" s="181" customFormat="1" ht="16.5">
      <c r="A352" s="219"/>
      <c r="B352" s="2" t="s">
        <v>1003</v>
      </c>
      <c r="C352" s="228"/>
      <c r="D352" s="2"/>
      <c r="E352" s="143"/>
    </row>
    <row r="353" spans="1:9" s="181" customFormat="1" ht="16.5">
      <c r="A353" s="219"/>
      <c r="B353" s="2" t="s">
        <v>1004</v>
      </c>
      <c r="C353" s="228"/>
      <c r="D353" s="2"/>
      <c r="E353" s="143"/>
    </row>
    <row r="354" spans="1:9" s="181" customFormat="1" ht="16.5">
      <c r="A354" s="219"/>
      <c r="B354" s="2" t="s">
        <v>1005</v>
      </c>
      <c r="C354" s="228"/>
      <c r="D354" s="2"/>
      <c r="E354" s="143"/>
    </row>
    <row r="355" spans="1:9" s="181" customFormat="1" ht="16.5">
      <c r="A355" s="219"/>
      <c r="B355" s="2" t="s">
        <v>97</v>
      </c>
      <c r="C355" s="228"/>
      <c r="D355" s="2"/>
      <c r="E355" s="143"/>
    </row>
    <row r="356" spans="1:9" s="181" customFormat="1" ht="16.5">
      <c r="A356" s="219"/>
      <c r="B356" s="2" t="s">
        <v>1006</v>
      </c>
      <c r="C356" s="228"/>
      <c r="D356" s="2"/>
      <c r="E356" s="143"/>
    </row>
    <row r="357" spans="1:9" s="181" customFormat="1" ht="16.5">
      <c r="A357" s="219"/>
      <c r="B357" s="2" t="s">
        <v>98</v>
      </c>
      <c r="C357" s="228"/>
      <c r="D357" s="2"/>
      <c r="E357" s="143"/>
    </row>
    <row r="358" spans="1:9" s="181" customFormat="1" ht="38.25">
      <c r="A358" s="219"/>
      <c r="B358" s="2" t="s">
        <v>295</v>
      </c>
      <c r="C358" s="195"/>
      <c r="D358" s="128"/>
      <c r="E358" s="125"/>
      <c r="G358" s="180"/>
      <c r="H358" s="180"/>
      <c r="I358" s="180"/>
    </row>
    <row r="359" spans="1:9" s="179" customFormat="1" ht="16.5">
      <c r="A359" s="225"/>
      <c r="B359" s="2" t="s">
        <v>296</v>
      </c>
      <c r="C359" s="199"/>
      <c r="D359" s="190"/>
      <c r="E359" s="191"/>
      <c r="G359" s="180"/>
      <c r="H359" s="180"/>
      <c r="I359" s="180"/>
    </row>
    <row r="360" spans="1:9" s="179" customFormat="1" ht="16.5">
      <c r="A360" s="225"/>
      <c r="B360" s="182" t="s">
        <v>294</v>
      </c>
      <c r="C360" s="199"/>
      <c r="D360" s="190"/>
      <c r="E360" s="191"/>
      <c r="G360" s="180"/>
      <c r="H360" s="180"/>
      <c r="I360" s="180"/>
    </row>
    <row r="361" spans="1:9" s="179" customFormat="1" ht="16.5">
      <c r="A361" s="225"/>
      <c r="B361" s="182" t="s">
        <v>99</v>
      </c>
      <c r="C361" s="199"/>
      <c r="D361" s="190"/>
      <c r="E361" s="191"/>
      <c r="G361" s="180"/>
      <c r="H361" s="180"/>
      <c r="I361" s="180"/>
    </row>
    <row r="362" spans="1:9" s="179" customFormat="1" ht="16.5">
      <c r="A362" s="225"/>
      <c r="B362" s="182" t="s">
        <v>100</v>
      </c>
      <c r="C362" s="199"/>
      <c r="D362" s="190"/>
      <c r="E362" s="191"/>
      <c r="G362" s="180"/>
      <c r="H362" s="180"/>
      <c r="I362" s="180"/>
    </row>
    <row r="363" spans="1:9" s="179" customFormat="1" ht="16.5">
      <c r="A363" s="225"/>
      <c r="B363" s="182" t="s">
        <v>101</v>
      </c>
      <c r="C363" s="199"/>
      <c r="D363" s="190"/>
      <c r="E363" s="191"/>
      <c r="G363" s="180"/>
      <c r="H363" s="180"/>
      <c r="I363" s="180"/>
    </row>
    <row r="364" spans="1:9" s="179" customFormat="1" ht="16.5">
      <c r="A364" s="225"/>
      <c r="B364" s="182" t="s">
        <v>102</v>
      </c>
      <c r="C364" s="199"/>
      <c r="D364" s="190"/>
      <c r="E364" s="191"/>
      <c r="G364" s="180"/>
      <c r="H364" s="180"/>
      <c r="I364" s="180"/>
    </row>
    <row r="365" spans="1:9" s="179" customFormat="1" ht="25.5">
      <c r="A365" s="225"/>
      <c r="B365" s="182" t="s">
        <v>103</v>
      </c>
      <c r="C365" s="199"/>
      <c r="D365" s="190"/>
      <c r="E365" s="191"/>
      <c r="G365" s="180"/>
      <c r="H365" s="180"/>
      <c r="I365" s="180"/>
    </row>
    <row r="366" spans="1:9" s="179" customFormat="1" ht="25.5">
      <c r="A366" s="225"/>
      <c r="B366" s="182" t="s">
        <v>104</v>
      </c>
      <c r="C366" s="199"/>
      <c r="D366" s="190"/>
      <c r="E366" s="191"/>
      <c r="G366" s="180"/>
      <c r="H366" s="180"/>
      <c r="I366" s="180"/>
    </row>
    <row r="367" spans="1:9" s="179" customFormat="1" ht="25.5">
      <c r="A367" s="211"/>
      <c r="B367" s="182" t="s">
        <v>299</v>
      </c>
      <c r="C367" s="154"/>
      <c r="D367" s="110"/>
      <c r="E367" s="125"/>
      <c r="G367" s="180"/>
      <c r="H367" s="180"/>
      <c r="I367" s="180"/>
    </row>
    <row r="368" spans="1:9" s="189" customFormat="1" ht="25.5">
      <c r="A368" s="198"/>
      <c r="B368" s="215" t="s">
        <v>300</v>
      </c>
      <c r="C368" s="178" t="s">
        <v>5</v>
      </c>
      <c r="D368" s="110">
        <v>1</v>
      </c>
      <c r="E368" s="344"/>
      <c r="G368" s="113">
        <f t="shared" ref="G368" si="46">ROUND(E368*D368,2)</f>
        <v>0</v>
      </c>
      <c r="H368" s="113">
        <f>G368</f>
        <v>0</v>
      </c>
      <c r="I368" s="113"/>
    </row>
    <row r="369" spans="1:9" s="230" customFormat="1" ht="51">
      <c r="A369" s="108"/>
      <c r="B369" s="229" t="s">
        <v>1011</v>
      </c>
      <c r="C369" s="206"/>
      <c r="D369" s="128"/>
      <c r="E369" s="125"/>
      <c r="F369" s="1"/>
      <c r="G369" s="113"/>
      <c r="H369" s="113"/>
      <c r="I369" s="113"/>
    </row>
    <row r="370" spans="1:9" s="233" customFormat="1">
      <c r="A370" s="108">
        <f>COUNTA($A$1:A368)</f>
        <v>50</v>
      </c>
      <c r="B370" s="231" t="s">
        <v>154</v>
      </c>
      <c r="C370" s="232"/>
      <c r="D370" s="110"/>
      <c r="E370" s="111"/>
      <c r="G370" s="113"/>
      <c r="H370" s="113"/>
      <c r="I370" s="113"/>
    </row>
    <row r="371" spans="1:9" s="96" customFormat="1" ht="38.25">
      <c r="A371" s="234"/>
      <c r="B371" s="1" t="s">
        <v>155</v>
      </c>
      <c r="C371" s="110" t="s">
        <v>10</v>
      </c>
      <c r="D371" s="110">
        <v>1</v>
      </c>
      <c r="E371" s="344"/>
      <c r="G371" s="113">
        <f t="shared" ref="G371" si="47">ROUND(E371*D371,2)</f>
        <v>0</v>
      </c>
      <c r="H371" s="113">
        <f>G371</f>
        <v>0</v>
      </c>
      <c r="I371" s="113"/>
    </row>
    <row r="372" spans="1:9" s="2" customFormat="1" ht="38.25">
      <c r="A372" s="108">
        <f>COUNTA($A$1:A371)</f>
        <v>51</v>
      </c>
      <c r="B372" s="235" t="s">
        <v>392</v>
      </c>
      <c r="C372" s="236"/>
      <c r="D372" s="236"/>
      <c r="E372" s="237"/>
      <c r="F372" s="238"/>
      <c r="G372" s="142"/>
      <c r="H372" s="142"/>
      <c r="I372" s="142"/>
    </row>
    <row r="373" spans="1:9" s="2" customFormat="1" ht="185.45" customHeight="1">
      <c r="A373" s="213"/>
      <c r="B373" s="235" t="s">
        <v>929</v>
      </c>
      <c r="C373" s="236"/>
      <c r="D373" s="236"/>
      <c r="E373" s="237"/>
      <c r="F373" s="238"/>
      <c r="G373" s="142"/>
      <c r="H373" s="142"/>
      <c r="I373" s="142"/>
    </row>
    <row r="374" spans="1:9" s="2" customFormat="1">
      <c r="A374" s="239"/>
      <c r="B374" s="235" t="s">
        <v>393</v>
      </c>
      <c r="C374" s="236"/>
      <c r="D374" s="236"/>
      <c r="E374" s="237"/>
      <c r="F374" s="238"/>
      <c r="G374" s="142"/>
      <c r="H374" s="142"/>
      <c r="I374" s="142"/>
    </row>
    <row r="375" spans="1:9" s="2" customFormat="1">
      <c r="A375" s="239"/>
      <c r="B375" s="235" t="s">
        <v>394</v>
      </c>
      <c r="C375" s="236"/>
      <c r="D375" s="236"/>
      <c r="E375" s="237"/>
      <c r="F375" s="238"/>
      <c r="G375" s="142"/>
      <c r="H375" s="142"/>
      <c r="I375" s="142"/>
    </row>
    <row r="376" spans="1:9" s="1" customFormat="1">
      <c r="A376" s="204"/>
      <c r="B376" s="158" t="s">
        <v>412</v>
      </c>
      <c r="C376" s="195"/>
      <c r="D376" s="128"/>
      <c r="E376" s="125"/>
      <c r="G376" s="142"/>
      <c r="H376" s="142"/>
      <c r="I376" s="142"/>
    </row>
    <row r="377" spans="1:9" s="1" customFormat="1">
      <c r="A377" s="204"/>
      <c r="B377" s="226" t="s">
        <v>413</v>
      </c>
      <c r="C377" s="206"/>
      <c r="D377" s="128"/>
      <c r="E377" s="125"/>
      <c r="G377" s="142"/>
      <c r="H377" s="142"/>
      <c r="I377" s="142"/>
    </row>
    <row r="378" spans="1:9" s="1" customFormat="1">
      <c r="A378" s="204"/>
      <c r="B378" s="226" t="s">
        <v>390</v>
      </c>
      <c r="C378" s="206"/>
      <c r="D378" s="128"/>
      <c r="E378" s="125"/>
      <c r="G378" s="142"/>
      <c r="H378" s="142"/>
      <c r="I378" s="142"/>
    </row>
    <row r="379" spans="1:9" s="2" customFormat="1">
      <c r="A379" s="239"/>
      <c r="B379" s="235" t="s">
        <v>391</v>
      </c>
      <c r="C379" s="236"/>
      <c r="D379" s="236"/>
      <c r="E379" s="237"/>
      <c r="F379" s="238"/>
      <c r="G379" s="142"/>
      <c r="H379" s="142"/>
      <c r="I379" s="142"/>
    </row>
    <row r="380" spans="1:9" s="2" customFormat="1">
      <c r="A380" s="239"/>
      <c r="B380" s="235" t="s">
        <v>416</v>
      </c>
      <c r="C380" s="236"/>
      <c r="D380" s="236"/>
      <c r="E380" s="237"/>
      <c r="F380" s="238"/>
      <c r="G380" s="142"/>
      <c r="H380" s="142"/>
      <c r="I380" s="142"/>
    </row>
    <row r="381" spans="1:9" s="2" customFormat="1">
      <c r="A381" s="239"/>
      <c r="B381" s="235" t="s">
        <v>931</v>
      </c>
      <c r="C381" s="236"/>
      <c r="D381" s="236"/>
      <c r="E381" s="237"/>
      <c r="F381" s="238"/>
      <c r="G381" s="142"/>
      <c r="H381" s="142"/>
      <c r="I381" s="142"/>
    </row>
    <row r="382" spans="1:9" s="2" customFormat="1">
      <c r="A382" s="239"/>
      <c r="B382" s="235" t="s">
        <v>932</v>
      </c>
      <c r="C382" s="236"/>
      <c r="D382" s="236"/>
      <c r="E382" s="237"/>
      <c r="F382" s="238"/>
      <c r="G382" s="142"/>
      <c r="H382" s="142"/>
      <c r="I382" s="142"/>
    </row>
    <row r="383" spans="1:9" s="2" customFormat="1" ht="25.5">
      <c r="A383" s="239"/>
      <c r="B383" s="235" t="s">
        <v>415</v>
      </c>
      <c r="C383" s="206" t="s">
        <v>8</v>
      </c>
      <c r="D383" s="128">
        <v>1</v>
      </c>
      <c r="E383" s="344"/>
      <c r="F383" s="238"/>
      <c r="G383" s="113">
        <f t="shared" ref="G383:G386" si="48">ROUND(E383*D383,2)</f>
        <v>0</v>
      </c>
      <c r="H383" s="113">
        <f t="shared" ref="H383:H387" si="49">G383</f>
        <v>0</v>
      </c>
      <c r="I383" s="113"/>
    </row>
    <row r="384" spans="1:9" ht="38.25">
      <c r="A384" s="108">
        <f>COUNTA($A$1:A383)</f>
        <v>52</v>
      </c>
      <c r="B384" s="109" t="s">
        <v>395</v>
      </c>
      <c r="C384" s="110" t="s">
        <v>10</v>
      </c>
      <c r="D384" s="110">
        <v>1</v>
      </c>
      <c r="E384" s="344"/>
      <c r="F384" s="112"/>
      <c r="G384" s="113">
        <f t="shared" si="48"/>
        <v>0</v>
      </c>
      <c r="H384" s="113">
        <f t="shared" si="49"/>
        <v>0</v>
      </c>
    </row>
    <row r="385" spans="1:10" s="2" customFormat="1" ht="42.75">
      <c r="A385" s="108">
        <f>COUNTA($A$1:A384)</f>
        <v>53</v>
      </c>
      <c r="B385" s="235" t="s">
        <v>397</v>
      </c>
      <c r="C385" s="206" t="s">
        <v>8</v>
      </c>
      <c r="D385" s="128">
        <v>1</v>
      </c>
      <c r="E385" s="344"/>
      <c r="F385" s="238"/>
      <c r="G385" s="113">
        <f t="shared" si="48"/>
        <v>0</v>
      </c>
      <c r="H385" s="113">
        <f t="shared" si="49"/>
        <v>0</v>
      </c>
      <c r="I385" s="113"/>
    </row>
    <row r="386" spans="1:10" s="241" customFormat="1" ht="25.5">
      <c r="A386" s="108">
        <f>COUNTA($A$1:A385)</f>
        <v>54</v>
      </c>
      <c r="B386" s="109" t="s">
        <v>399</v>
      </c>
      <c r="C386" s="224" t="s">
        <v>5</v>
      </c>
      <c r="D386" s="128">
        <v>1</v>
      </c>
      <c r="E386" s="344"/>
      <c r="F386" s="240"/>
      <c r="G386" s="113">
        <f t="shared" si="48"/>
        <v>0</v>
      </c>
      <c r="H386" s="113">
        <f t="shared" si="49"/>
        <v>0</v>
      </c>
      <c r="I386" s="113"/>
    </row>
    <row r="387" spans="1:10" s="96" customFormat="1" ht="25.5">
      <c r="A387" s="108">
        <f>COUNTA($A$1:A386)</f>
        <v>55</v>
      </c>
      <c r="B387" s="109" t="s">
        <v>396</v>
      </c>
      <c r="C387" s="110" t="s">
        <v>10</v>
      </c>
      <c r="D387" s="167">
        <v>1</v>
      </c>
      <c r="E387" s="344"/>
      <c r="F387" s="112"/>
      <c r="G387" s="242">
        <f t="shared" ref="G387" si="50">D387*E387</f>
        <v>0</v>
      </c>
      <c r="H387" s="113">
        <f t="shared" si="49"/>
        <v>0</v>
      </c>
      <c r="I387" s="242"/>
      <c r="J387" s="243"/>
    </row>
    <row r="388" spans="1:10" s="2" customFormat="1" ht="38.25">
      <c r="A388" s="108">
        <f>COUNTA($A$1:A387)</f>
        <v>56</v>
      </c>
      <c r="B388" s="235" t="s">
        <v>398</v>
      </c>
      <c r="C388" s="236"/>
      <c r="D388" s="236"/>
      <c r="E388" s="237"/>
      <c r="F388" s="238"/>
      <c r="G388" s="142"/>
      <c r="H388" s="142"/>
      <c r="I388" s="142"/>
    </row>
    <row r="389" spans="1:10" s="2" customFormat="1" ht="183.95" customHeight="1">
      <c r="A389" s="213"/>
      <c r="B389" s="235" t="s">
        <v>929</v>
      </c>
      <c r="C389" s="236"/>
      <c r="D389" s="236"/>
      <c r="E389" s="237"/>
      <c r="F389" s="238"/>
      <c r="G389" s="142"/>
      <c r="H389" s="142"/>
      <c r="I389" s="142"/>
    </row>
    <row r="390" spans="1:10" s="2" customFormat="1">
      <c r="A390" s="239"/>
      <c r="B390" s="235" t="s">
        <v>411</v>
      </c>
      <c r="C390" s="236"/>
      <c r="D390" s="236"/>
      <c r="E390" s="237"/>
      <c r="F390" s="238"/>
      <c r="G390" s="142"/>
      <c r="H390" s="142"/>
      <c r="I390" s="142"/>
    </row>
    <row r="391" spans="1:10" s="2" customFormat="1">
      <c r="A391" s="239"/>
      <c r="B391" s="235" t="s">
        <v>394</v>
      </c>
      <c r="C391" s="236"/>
      <c r="D391" s="236"/>
      <c r="E391" s="237"/>
      <c r="F391" s="238"/>
      <c r="G391" s="142"/>
      <c r="H391" s="142"/>
      <c r="I391" s="142"/>
    </row>
    <row r="392" spans="1:10" s="1" customFormat="1">
      <c r="A392" s="204"/>
      <c r="B392" s="158" t="s">
        <v>930</v>
      </c>
      <c r="C392" s="195"/>
      <c r="D392" s="128"/>
      <c r="E392" s="125"/>
      <c r="G392" s="142"/>
      <c r="H392" s="142"/>
      <c r="I392" s="142"/>
    </row>
    <row r="393" spans="1:10" s="1" customFormat="1">
      <c r="A393" s="204"/>
      <c r="B393" s="226" t="s">
        <v>389</v>
      </c>
      <c r="C393" s="206"/>
      <c r="D393" s="128"/>
      <c r="E393" s="125"/>
      <c r="G393" s="142"/>
      <c r="H393" s="142"/>
      <c r="I393" s="142"/>
    </row>
    <row r="394" spans="1:10" s="1" customFormat="1">
      <c r="A394" s="204"/>
      <c r="B394" s="226" t="s">
        <v>390</v>
      </c>
      <c r="C394" s="206"/>
      <c r="D394" s="128"/>
      <c r="E394" s="125"/>
      <c r="G394" s="142"/>
      <c r="H394" s="142"/>
      <c r="I394" s="142"/>
    </row>
    <row r="395" spans="1:10" s="2" customFormat="1">
      <c r="A395" s="239"/>
      <c r="B395" s="235" t="s">
        <v>391</v>
      </c>
      <c r="C395" s="236"/>
      <c r="D395" s="236"/>
      <c r="E395" s="237"/>
      <c r="F395" s="238"/>
      <c r="G395" s="142"/>
      <c r="H395" s="142"/>
      <c r="I395" s="142"/>
    </row>
    <row r="396" spans="1:10" s="2" customFormat="1">
      <c r="A396" s="239"/>
      <c r="B396" s="235" t="s">
        <v>417</v>
      </c>
      <c r="C396" s="236"/>
      <c r="D396" s="236"/>
      <c r="E396" s="237"/>
      <c r="F396" s="238"/>
      <c r="G396" s="142"/>
      <c r="H396" s="142"/>
      <c r="I396" s="142"/>
    </row>
    <row r="397" spans="1:10" s="2" customFormat="1">
      <c r="A397" s="239"/>
      <c r="B397" s="235" t="s">
        <v>931</v>
      </c>
      <c r="C397" s="236"/>
      <c r="D397" s="236"/>
      <c r="E397" s="237"/>
      <c r="F397" s="238"/>
      <c r="G397" s="142"/>
      <c r="H397" s="142"/>
      <c r="I397" s="142"/>
    </row>
    <row r="398" spans="1:10" s="2" customFormat="1">
      <c r="A398" s="239"/>
      <c r="B398" s="235" t="s">
        <v>932</v>
      </c>
      <c r="C398" s="236"/>
      <c r="D398" s="236"/>
      <c r="E398" s="237"/>
      <c r="F398" s="238"/>
      <c r="G398" s="142"/>
      <c r="H398" s="142"/>
      <c r="I398" s="142"/>
    </row>
    <row r="399" spans="1:10" s="2" customFormat="1" ht="25.5">
      <c r="A399" s="239"/>
      <c r="B399" s="235" t="s">
        <v>414</v>
      </c>
      <c r="C399" s="206" t="s">
        <v>8</v>
      </c>
      <c r="D399" s="128">
        <v>0</v>
      </c>
      <c r="E399" s="344"/>
      <c r="F399" s="238"/>
      <c r="G399" s="113">
        <f t="shared" ref="G399:G402" si="51">ROUND(E399*D399,2)</f>
        <v>0</v>
      </c>
      <c r="H399" s="113">
        <f t="shared" ref="H399:H404" si="52">G399</f>
        <v>0</v>
      </c>
      <c r="I399" s="113"/>
    </row>
    <row r="400" spans="1:10" ht="30.6" customHeight="1">
      <c r="A400" s="108">
        <f>COUNTA($A$1:A399)</f>
        <v>57</v>
      </c>
      <c r="B400" s="109" t="s">
        <v>944</v>
      </c>
      <c r="C400" s="110" t="s">
        <v>10</v>
      </c>
      <c r="D400" s="110">
        <v>0</v>
      </c>
      <c r="E400" s="344"/>
      <c r="F400" s="112"/>
      <c r="G400" s="113">
        <f t="shared" si="51"/>
        <v>0</v>
      </c>
      <c r="H400" s="113">
        <f t="shared" si="52"/>
        <v>0</v>
      </c>
    </row>
    <row r="401" spans="1:10" s="2" customFormat="1" ht="42.75">
      <c r="A401" s="108">
        <f>COUNTA($A$1:A400)</f>
        <v>58</v>
      </c>
      <c r="B401" s="235" t="s">
        <v>397</v>
      </c>
      <c r="C401" s="206" t="s">
        <v>8</v>
      </c>
      <c r="D401" s="128">
        <v>0</v>
      </c>
      <c r="E401" s="344"/>
      <c r="F401" s="238"/>
      <c r="G401" s="113">
        <f t="shared" si="51"/>
        <v>0</v>
      </c>
      <c r="H401" s="113">
        <f t="shared" si="52"/>
        <v>0</v>
      </c>
      <c r="I401" s="113"/>
    </row>
    <row r="402" spans="1:10" s="241" customFormat="1" ht="25.5">
      <c r="A402" s="108">
        <f>COUNTA($A$1:A401)</f>
        <v>59</v>
      </c>
      <c r="B402" s="109" t="s">
        <v>400</v>
      </c>
      <c r="C402" s="224" t="s">
        <v>5</v>
      </c>
      <c r="D402" s="128">
        <v>1</v>
      </c>
      <c r="E402" s="344"/>
      <c r="F402" s="240"/>
      <c r="G402" s="113">
        <f t="shared" si="51"/>
        <v>0</v>
      </c>
      <c r="H402" s="113">
        <f t="shared" si="52"/>
        <v>0</v>
      </c>
      <c r="I402" s="113"/>
    </row>
    <row r="403" spans="1:10" s="96" customFormat="1" ht="25.5">
      <c r="A403" s="108">
        <f>COUNTA($A$1:A402)</f>
        <v>60</v>
      </c>
      <c r="B403" s="109" t="s">
        <v>396</v>
      </c>
      <c r="C403" s="110" t="s">
        <v>10</v>
      </c>
      <c r="D403" s="167">
        <v>1</v>
      </c>
      <c r="E403" s="344"/>
      <c r="F403" s="112"/>
      <c r="G403" s="242">
        <f t="shared" ref="G403" si="53">D403*E403</f>
        <v>0</v>
      </c>
      <c r="H403" s="113">
        <f t="shared" si="52"/>
        <v>0</v>
      </c>
      <c r="I403" s="242"/>
      <c r="J403" s="243"/>
    </row>
    <row r="404" spans="1:10" ht="38.25">
      <c r="A404" s="108">
        <f>COUNTA($A$1:A403)</f>
        <v>61</v>
      </c>
      <c r="B404" s="109" t="s">
        <v>1317</v>
      </c>
      <c r="C404" s="110" t="s">
        <v>10</v>
      </c>
      <c r="D404" s="110">
        <v>1</v>
      </c>
      <c r="E404" s="344"/>
      <c r="F404" s="112"/>
      <c r="G404" s="113">
        <f t="shared" ref="G404" si="54">ROUND(E404*D404,2)</f>
        <v>0</v>
      </c>
      <c r="H404" s="113">
        <f t="shared" si="52"/>
        <v>0</v>
      </c>
    </row>
    <row r="405" spans="1:10" s="179" customFormat="1" ht="25.5">
      <c r="A405" s="108">
        <f>COUNTA($A$1:A404)</f>
        <v>62</v>
      </c>
      <c r="B405" s="2" t="s">
        <v>379</v>
      </c>
      <c r="C405" s="178"/>
      <c r="D405" s="110"/>
      <c r="E405" s="125"/>
      <c r="G405" s="180"/>
      <c r="H405" s="180"/>
      <c r="I405" s="180"/>
    </row>
    <row r="406" spans="1:10" s="179" customFormat="1" ht="16.5">
      <c r="A406" s="225"/>
      <c r="B406" s="2" t="s">
        <v>95</v>
      </c>
      <c r="C406" s="195"/>
      <c r="D406" s="128"/>
      <c r="E406" s="125"/>
      <c r="G406" s="180"/>
      <c r="H406" s="180"/>
      <c r="I406" s="180"/>
    </row>
    <row r="407" spans="1:10" s="181" customFormat="1" ht="16.5">
      <c r="A407" s="143"/>
      <c r="B407" s="2" t="s">
        <v>374</v>
      </c>
      <c r="C407" s="244"/>
      <c r="D407" s="110"/>
      <c r="E407" s="125"/>
      <c r="G407" s="180"/>
      <c r="H407" s="180"/>
      <c r="I407" s="180"/>
    </row>
    <row r="408" spans="1:10" s="181" customFormat="1" ht="16.5">
      <c r="A408" s="211"/>
      <c r="B408" s="2" t="s">
        <v>966</v>
      </c>
      <c r="C408" s="244"/>
      <c r="D408" s="110"/>
      <c r="E408" s="125"/>
      <c r="G408" s="180"/>
      <c r="H408" s="180"/>
      <c r="I408" s="180"/>
    </row>
    <row r="409" spans="1:10" s="181" customFormat="1" ht="16.5">
      <c r="A409" s="211"/>
      <c r="B409" s="2" t="s">
        <v>105</v>
      </c>
      <c r="C409" s="244"/>
      <c r="D409" s="110"/>
      <c r="E409" s="125"/>
      <c r="G409" s="180"/>
      <c r="H409" s="180"/>
      <c r="I409" s="180"/>
    </row>
    <row r="410" spans="1:10" s="181" customFormat="1" ht="16.5">
      <c r="A410" s="211"/>
      <c r="B410" s="2" t="s">
        <v>106</v>
      </c>
      <c r="C410" s="244"/>
      <c r="D410" s="110"/>
      <c r="E410" s="125"/>
      <c r="G410" s="180"/>
      <c r="H410" s="180"/>
      <c r="I410" s="180"/>
    </row>
    <row r="411" spans="1:10" s="181" customFormat="1" ht="16.5">
      <c r="A411" s="211"/>
      <c r="B411" s="2" t="s">
        <v>107</v>
      </c>
      <c r="C411" s="244"/>
      <c r="D411" s="110"/>
      <c r="E411" s="125"/>
      <c r="G411" s="180"/>
      <c r="H411" s="180"/>
      <c r="I411" s="180"/>
    </row>
    <row r="412" spans="1:10" s="181" customFormat="1" ht="16.5">
      <c r="A412" s="211"/>
      <c r="B412" s="2" t="s">
        <v>108</v>
      </c>
      <c r="C412" s="244"/>
      <c r="D412" s="110"/>
      <c r="E412" s="125"/>
      <c r="G412" s="180"/>
      <c r="H412" s="180"/>
      <c r="I412" s="180"/>
    </row>
    <row r="413" spans="1:10" s="181" customFormat="1" ht="16.5">
      <c r="A413" s="211"/>
      <c r="B413" s="2" t="s">
        <v>403</v>
      </c>
      <c r="C413" s="244"/>
      <c r="D413" s="110"/>
      <c r="E413" s="125"/>
      <c r="G413" s="180"/>
      <c r="H413" s="180"/>
      <c r="I413" s="180"/>
    </row>
    <row r="414" spans="1:10" s="181" customFormat="1" ht="16.5">
      <c r="A414" s="211"/>
      <c r="B414" s="2" t="s">
        <v>404</v>
      </c>
      <c r="C414" s="244"/>
      <c r="D414" s="110"/>
      <c r="E414" s="125"/>
      <c r="G414" s="180"/>
      <c r="H414" s="180"/>
      <c r="I414" s="180"/>
    </row>
    <row r="415" spans="1:10" s="246" customFormat="1" ht="25.5">
      <c r="A415" s="245"/>
      <c r="B415" s="2" t="s">
        <v>965</v>
      </c>
      <c r="C415" s="154"/>
      <c r="D415" s="110"/>
      <c r="E415" s="125"/>
      <c r="G415" s="180"/>
      <c r="H415" s="180"/>
      <c r="I415" s="180"/>
    </row>
    <row r="416" spans="1:10" s="246" customFormat="1" ht="16.5">
      <c r="A416" s="245"/>
      <c r="B416" s="2" t="s">
        <v>963</v>
      </c>
      <c r="C416" s="110" t="s">
        <v>5</v>
      </c>
      <c r="D416" s="110">
        <v>1</v>
      </c>
      <c r="E416" s="344"/>
      <c r="G416" s="113">
        <f t="shared" ref="G416" si="55">ROUND(E416*D416,2)</f>
        <v>0</v>
      </c>
      <c r="H416" s="113">
        <f t="shared" ref="H416" si="56">G416</f>
        <v>0</v>
      </c>
      <c r="I416" s="113"/>
    </row>
    <row r="417" spans="1:9" s="179" customFormat="1" ht="25.5">
      <c r="A417" s="108">
        <f>COUNTA($A$1:A416)</f>
        <v>63</v>
      </c>
      <c r="B417" s="2" t="s">
        <v>379</v>
      </c>
      <c r="C417" s="244"/>
      <c r="D417" s="110"/>
      <c r="E417" s="125"/>
      <c r="G417" s="180"/>
      <c r="H417" s="180"/>
      <c r="I417" s="180"/>
    </row>
    <row r="418" spans="1:9" s="179" customFormat="1" ht="16.5">
      <c r="A418" s="225"/>
      <c r="B418" s="2" t="s">
        <v>95</v>
      </c>
      <c r="C418" s="130"/>
      <c r="D418" s="128"/>
      <c r="E418" s="125"/>
      <c r="G418" s="180"/>
      <c r="H418" s="180"/>
      <c r="I418" s="180"/>
    </row>
    <row r="419" spans="1:9" s="181" customFormat="1" ht="16.5">
      <c r="A419" s="143"/>
      <c r="B419" s="2" t="s">
        <v>376</v>
      </c>
      <c r="C419" s="244"/>
      <c r="D419" s="110"/>
      <c r="E419" s="125"/>
      <c r="G419" s="180"/>
      <c r="H419" s="180"/>
      <c r="I419" s="180"/>
    </row>
    <row r="420" spans="1:9" s="181" customFormat="1" ht="16.5">
      <c r="A420" s="211"/>
      <c r="B420" s="2" t="s">
        <v>375</v>
      </c>
      <c r="C420" s="244"/>
      <c r="D420" s="110"/>
      <c r="E420" s="125"/>
      <c r="G420" s="180"/>
      <c r="H420" s="180"/>
      <c r="I420" s="180"/>
    </row>
    <row r="421" spans="1:9" s="181" customFormat="1" ht="16.5">
      <c r="A421" s="211"/>
      <c r="B421" s="2" t="s">
        <v>105</v>
      </c>
      <c r="C421" s="244"/>
      <c r="D421" s="110"/>
      <c r="E421" s="125"/>
      <c r="G421" s="180"/>
      <c r="H421" s="180"/>
      <c r="I421" s="180"/>
    </row>
    <row r="422" spans="1:9" s="181" customFormat="1" ht="16.5">
      <c r="A422" s="211"/>
      <c r="B422" s="2" t="s">
        <v>106</v>
      </c>
      <c r="C422" s="244"/>
      <c r="D422" s="110"/>
      <c r="E422" s="125"/>
      <c r="G422" s="180"/>
      <c r="H422" s="180"/>
      <c r="I422" s="180"/>
    </row>
    <row r="423" spans="1:9" s="181" customFormat="1" ht="16.5">
      <c r="A423" s="211"/>
      <c r="B423" s="2" t="s">
        <v>107</v>
      </c>
      <c r="C423" s="244"/>
      <c r="D423" s="110"/>
      <c r="E423" s="125"/>
      <c r="G423" s="180"/>
      <c r="H423" s="180"/>
      <c r="I423" s="180"/>
    </row>
    <row r="424" spans="1:9" s="181" customFormat="1" ht="16.5">
      <c r="A424" s="211"/>
      <c r="B424" s="2" t="s">
        <v>108</v>
      </c>
      <c r="C424" s="244"/>
      <c r="D424" s="110"/>
      <c r="E424" s="125"/>
      <c r="G424" s="180"/>
      <c r="H424" s="180"/>
      <c r="I424" s="180"/>
    </row>
    <row r="425" spans="1:9" s="181" customFormat="1" ht="16.5">
      <c r="A425" s="211"/>
      <c r="B425" s="2" t="s">
        <v>401</v>
      </c>
      <c r="C425" s="244"/>
      <c r="D425" s="110"/>
      <c r="E425" s="125"/>
      <c r="G425" s="180"/>
      <c r="H425" s="180"/>
      <c r="I425" s="180"/>
    </row>
    <row r="426" spans="1:9" s="181" customFormat="1" ht="16.5">
      <c r="A426" s="211"/>
      <c r="B426" s="2" t="s">
        <v>402</v>
      </c>
      <c r="C426" s="244"/>
      <c r="D426" s="110"/>
      <c r="E426" s="125"/>
      <c r="G426" s="180"/>
      <c r="H426" s="180"/>
      <c r="I426" s="180"/>
    </row>
    <row r="427" spans="1:9" s="246" customFormat="1" ht="25.5">
      <c r="A427" s="245"/>
      <c r="B427" s="2" t="s">
        <v>964</v>
      </c>
      <c r="C427" s="154"/>
      <c r="D427" s="110"/>
      <c r="E427" s="125"/>
      <c r="G427" s="180"/>
      <c r="H427" s="180"/>
      <c r="I427" s="180"/>
    </row>
    <row r="428" spans="1:9" s="246" customFormat="1" ht="16.5">
      <c r="A428" s="245"/>
      <c r="B428" s="2" t="s">
        <v>962</v>
      </c>
      <c r="C428" s="110" t="s">
        <v>5</v>
      </c>
      <c r="D428" s="110">
        <v>1</v>
      </c>
      <c r="E428" s="344"/>
      <c r="G428" s="113">
        <f t="shared" ref="G428" si="57">ROUND(E428*D428,2)</f>
        <v>0</v>
      </c>
      <c r="H428" s="113">
        <f t="shared" ref="H428" si="58">G428</f>
        <v>0</v>
      </c>
      <c r="I428" s="113"/>
    </row>
    <row r="429" spans="1:9" s="181" customFormat="1" ht="25.5">
      <c r="A429" s="108">
        <f>COUNTA($A$1:A428)</f>
        <v>64</v>
      </c>
      <c r="B429" s="2" t="s">
        <v>379</v>
      </c>
      <c r="C429" s="244"/>
      <c r="D429" s="110"/>
      <c r="E429" s="125"/>
      <c r="G429" s="180"/>
      <c r="H429" s="180"/>
      <c r="I429" s="180"/>
    </row>
    <row r="430" spans="1:9" s="181" customFormat="1" ht="16.5">
      <c r="A430" s="219"/>
      <c r="B430" s="2" t="s">
        <v>95</v>
      </c>
      <c r="C430" s="130"/>
      <c r="D430" s="128"/>
      <c r="E430" s="125"/>
      <c r="G430" s="180"/>
      <c r="H430" s="180"/>
      <c r="I430" s="180"/>
    </row>
    <row r="431" spans="1:9" s="181" customFormat="1" ht="16.5">
      <c r="A431" s="143"/>
      <c r="B431" s="2" t="s">
        <v>377</v>
      </c>
      <c r="C431" s="244"/>
      <c r="D431" s="110"/>
      <c r="E431" s="125"/>
      <c r="G431" s="180"/>
      <c r="H431" s="180"/>
      <c r="I431" s="180"/>
    </row>
    <row r="432" spans="1:9" s="181" customFormat="1" ht="16.5">
      <c r="A432" s="211"/>
      <c r="B432" s="2" t="s">
        <v>378</v>
      </c>
      <c r="C432" s="244"/>
      <c r="D432" s="110"/>
      <c r="E432" s="125"/>
      <c r="G432" s="180"/>
      <c r="H432" s="180"/>
      <c r="I432" s="180"/>
    </row>
    <row r="433" spans="1:9" s="181" customFormat="1" ht="16.5">
      <c r="A433" s="211"/>
      <c r="B433" s="2" t="s">
        <v>105</v>
      </c>
      <c r="C433" s="244"/>
      <c r="D433" s="110"/>
      <c r="E433" s="125"/>
      <c r="G433" s="180"/>
      <c r="H433" s="180"/>
      <c r="I433" s="180"/>
    </row>
    <row r="434" spans="1:9" s="181" customFormat="1" ht="16.5">
      <c r="A434" s="211"/>
      <c r="B434" s="2" t="s">
        <v>106</v>
      </c>
      <c r="C434" s="244"/>
      <c r="D434" s="110"/>
      <c r="E434" s="125"/>
      <c r="G434" s="180"/>
      <c r="H434" s="180"/>
      <c r="I434" s="180"/>
    </row>
    <row r="435" spans="1:9" s="181" customFormat="1" ht="16.5">
      <c r="A435" s="211"/>
      <c r="B435" s="2" t="s">
        <v>107</v>
      </c>
      <c r="C435" s="244"/>
      <c r="D435" s="110"/>
      <c r="E435" s="125"/>
      <c r="G435" s="180"/>
      <c r="H435" s="180"/>
      <c r="I435" s="180"/>
    </row>
    <row r="436" spans="1:9" s="181" customFormat="1" ht="16.5">
      <c r="A436" s="211"/>
      <c r="B436" s="2" t="s">
        <v>108</v>
      </c>
      <c r="C436" s="244"/>
      <c r="D436" s="110"/>
      <c r="E436" s="125"/>
      <c r="G436" s="180"/>
      <c r="H436" s="180"/>
      <c r="I436" s="180"/>
    </row>
    <row r="437" spans="1:9" s="181" customFormat="1" ht="16.5">
      <c r="A437" s="211"/>
      <c r="B437" s="2" t="s">
        <v>401</v>
      </c>
      <c r="C437" s="244"/>
      <c r="D437" s="110"/>
      <c r="E437" s="125"/>
      <c r="G437" s="180"/>
      <c r="H437" s="180"/>
      <c r="I437" s="180"/>
    </row>
    <row r="438" spans="1:9" s="181" customFormat="1" ht="16.5">
      <c r="A438" s="211"/>
      <c r="B438" s="2" t="s">
        <v>402</v>
      </c>
      <c r="C438" s="244"/>
      <c r="D438" s="110"/>
      <c r="E438" s="125"/>
      <c r="G438" s="180"/>
      <c r="H438" s="180"/>
      <c r="I438" s="180"/>
    </row>
    <row r="439" spans="1:9" s="246" customFormat="1" ht="25.5">
      <c r="A439" s="245"/>
      <c r="B439" s="2" t="s">
        <v>964</v>
      </c>
      <c r="C439" s="154"/>
      <c r="D439" s="110"/>
      <c r="E439" s="125"/>
      <c r="G439" s="180"/>
      <c r="H439" s="180"/>
      <c r="I439" s="180"/>
    </row>
    <row r="440" spans="1:9" s="181" customFormat="1" ht="16.5">
      <c r="A440" s="211"/>
      <c r="B440" s="2" t="s">
        <v>961</v>
      </c>
      <c r="C440" s="110" t="s">
        <v>5</v>
      </c>
      <c r="D440" s="110">
        <v>1</v>
      </c>
      <c r="E440" s="344"/>
      <c r="G440" s="113">
        <f t="shared" ref="G440" si="59">ROUND(E440*D440,2)</f>
        <v>0</v>
      </c>
      <c r="H440" s="113">
        <f t="shared" ref="H440" si="60">G440</f>
        <v>0</v>
      </c>
      <c r="I440" s="113"/>
    </row>
    <row r="441" spans="1:9" s="179" customFormat="1" ht="16.5">
      <c r="A441" s="108">
        <f>COUNTA($A$1:A440)</f>
        <v>65</v>
      </c>
      <c r="B441" s="215" t="s">
        <v>109</v>
      </c>
      <c r="C441" s="154"/>
      <c r="D441" s="110"/>
      <c r="E441" s="125"/>
      <c r="G441" s="180"/>
      <c r="H441" s="180"/>
      <c r="I441" s="180"/>
    </row>
    <row r="442" spans="1:9" s="179" customFormat="1" ht="140.25">
      <c r="A442" s="247"/>
      <c r="B442" s="182" t="s">
        <v>1308</v>
      </c>
      <c r="C442" s="154"/>
      <c r="D442" s="110"/>
      <c r="E442" s="125"/>
      <c r="G442" s="180"/>
      <c r="H442" s="180"/>
      <c r="I442" s="180"/>
    </row>
    <row r="443" spans="1:9" s="179" customFormat="1" ht="16.5">
      <c r="A443" s="247"/>
      <c r="B443" s="2" t="s">
        <v>110</v>
      </c>
      <c r="C443" s="154"/>
      <c r="D443" s="110"/>
      <c r="E443" s="125"/>
      <c r="G443" s="180"/>
      <c r="H443" s="180"/>
      <c r="I443" s="180"/>
    </row>
    <row r="444" spans="1:9" s="179" customFormat="1" ht="16.5">
      <c r="A444" s="217"/>
      <c r="B444" s="212" t="s">
        <v>1307</v>
      </c>
      <c r="C444" s="178"/>
      <c r="D444" s="110"/>
      <c r="E444" s="125"/>
      <c r="G444" s="180"/>
      <c r="H444" s="180"/>
      <c r="I444" s="180"/>
    </row>
    <row r="445" spans="1:9" s="179" customFormat="1" ht="25.5">
      <c r="A445" s="217"/>
      <c r="B445" s="212" t="s">
        <v>111</v>
      </c>
      <c r="C445" s="178"/>
      <c r="D445" s="110"/>
      <c r="E445" s="125"/>
      <c r="G445" s="180"/>
      <c r="H445" s="180"/>
      <c r="I445" s="180"/>
    </row>
    <row r="446" spans="1:9" s="179" customFormat="1" ht="38.25">
      <c r="A446" s="248"/>
      <c r="B446" s="212" t="s">
        <v>112</v>
      </c>
      <c r="C446" s="178"/>
      <c r="D446" s="110"/>
      <c r="E446" s="125"/>
      <c r="G446" s="180"/>
      <c r="H446" s="180"/>
      <c r="I446" s="180"/>
    </row>
    <row r="447" spans="1:9" s="179" customFormat="1" ht="25.5">
      <c r="A447" s="213"/>
      <c r="B447" s="212" t="s">
        <v>113</v>
      </c>
      <c r="C447" s="178"/>
      <c r="D447" s="110"/>
      <c r="E447" s="125"/>
      <c r="G447" s="180"/>
      <c r="H447" s="180"/>
      <c r="I447" s="180"/>
    </row>
    <row r="448" spans="1:9" s="179" customFormat="1" ht="25.5">
      <c r="A448" s="217"/>
      <c r="B448" s="212" t="s">
        <v>114</v>
      </c>
      <c r="C448" s="178"/>
      <c r="D448" s="110"/>
      <c r="E448" s="125"/>
      <c r="G448" s="180"/>
      <c r="H448" s="180"/>
      <c r="I448" s="180"/>
    </row>
    <row r="449" spans="1:9" s="179" customFormat="1" ht="25.5">
      <c r="A449" s="217"/>
      <c r="B449" s="212" t="s">
        <v>115</v>
      </c>
      <c r="C449" s="178"/>
      <c r="D449" s="110"/>
      <c r="E449" s="125"/>
      <c r="G449" s="180"/>
      <c r="H449" s="180"/>
      <c r="I449" s="180"/>
    </row>
    <row r="450" spans="1:9" s="179" customFormat="1" ht="25.5">
      <c r="A450" s="217"/>
      <c r="B450" s="2" t="s">
        <v>116</v>
      </c>
      <c r="C450" s="178"/>
      <c r="D450" s="110"/>
      <c r="E450" s="125"/>
      <c r="G450" s="180"/>
      <c r="H450" s="180"/>
      <c r="I450" s="180"/>
    </row>
    <row r="451" spans="1:9" s="179" customFormat="1" ht="25.5">
      <c r="A451" s="213"/>
      <c r="B451" s="212" t="s">
        <v>117</v>
      </c>
      <c r="C451" s="178"/>
      <c r="D451" s="110"/>
      <c r="E451" s="125"/>
      <c r="G451" s="180"/>
      <c r="H451" s="180"/>
      <c r="I451" s="180"/>
    </row>
    <row r="452" spans="1:9" s="179" customFormat="1" ht="25.5">
      <c r="A452" s="213"/>
      <c r="B452" s="186" t="s">
        <v>118</v>
      </c>
      <c r="C452" s="178"/>
      <c r="D452" s="110"/>
      <c r="E452" s="125"/>
      <c r="G452" s="180"/>
      <c r="H452" s="180"/>
      <c r="I452" s="180"/>
    </row>
    <row r="453" spans="1:9" s="179" customFormat="1" ht="16.5">
      <c r="A453" s="213"/>
      <c r="B453" s="212" t="s">
        <v>119</v>
      </c>
      <c r="C453" s="178"/>
      <c r="D453" s="110"/>
      <c r="E453" s="125"/>
      <c r="G453" s="180"/>
      <c r="H453" s="180"/>
      <c r="I453" s="180"/>
    </row>
    <row r="454" spans="1:9" s="179" customFormat="1" ht="16.5">
      <c r="A454" s="213"/>
      <c r="B454" s="212" t="s">
        <v>120</v>
      </c>
      <c r="C454" s="178"/>
      <c r="D454" s="110"/>
      <c r="E454" s="125"/>
      <c r="G454" s="180"/>
      <c r="H454" s="180"/>
      <c r="I454" s="180"/>
    </row>
    <row r="455" spans="1:9" s="181" customFormat="1" ht="51">
      <c r="A455" s="249"/>
      <c r="B455" s="2" t="s">
        <v>1310</v>
      </c>
      <c r="C455" s="154"/>
      <c r="D455" s="110"/>
      <c r="E455" s="125"/>
      <c r="G455" s="180"/>
      <c r="H455" s="180"/>
      <c r="I455" s="180"/>
    </row>
    <row r="456" spans="1:9" s="179" customFormat="1" ht="65.25" customHeight="1">
      <c r="A456" s="250"/>
      <c r="B456" s="182" t="s">
        <v>1309</v>
      </c>
      <c r="C456" s="110" t="s">
        <v>10</v>
      </c>
      <c r="D456" s="110">
        <v>1</v>
      </c>
      <c r="E456" s="344"/>
      <c r="G456" s="113">
        <f t="shared" ref="G456" si="61">ROUND(E456*D456,2)</f>
        <v>0</v>
      </c>
      <c r="H456" s="113">
        <f t="shared" ref="H456" si="62">G456</f>
        <v>0</v>
      </c>
      <c r="I456" s="113"/>
    </row>
    <row r="457" spans="1:9" s="179" customFormat="1" ht="16.5">
      <c r="A457" s="108">
        <f>COUNTA($A$1:A456)</f>
        <v>66</v>
      </c>
      <c r="B457" s="177" t="s">
        <v>121</v>
      </c>
      <c r="C457" s="154"/>
      <c r="D457" s="110"/>
      <c r="E457" s="125"/>
      <c r="G457" s="180"/>
      <c r="H457" s="180"/>
      <c r="I457" s="180"/>
    </row>
    <row r="458" spans="1:9" s="179" customFormat="1" ht="89.25">
      <c r="A458" s="198"/>
      <c r="B458" s="2" t="s">
        <v>122</v>
      </c>
      <c r="C458" s="199"/>
      <c r="D458" s="190"/>
      <c r="E458" s="191"/>
      <c r="G458" s="180"/>
      <c r="H458" s="180"/>
      <c r="I458" s="180"/>
    </row>
    <row r="459" spans="1:9" s="179" customFormat="1" ht="16.5">
      <c r="A459" s="204"/>
      <c r="B459" s="182" t="s">
        <v>123</v>
      </c>
      <c r="C459" s="178"/>
      <c r="D459" s="110"/>
      <c r="E459" s="125"/>
      <c r="G459" s="180"/>
      <c r="H459" s="180"/>
      <c r="I459" s="180"/>
    </row>
    <row r="460" spans="1:9" s="179" customFormat="1" ht="63.75">
      <c r="A460" s="251"/>
      <c r="B460" s="182" t="s">
        <v>124</v>
      </c>
      <c r="C460" s="178"/>
      <c r="D460" s="110"/>
      <c r="E460" s="125"/>
      <c r="G460" s="180"/>
      <c r="H460" s="180"/>
      <c r="I460" s="180"/>
    </row>
    <row r="461" spans="1:9" s="179" customFormat="1" ht="16.5">
      <c r="A461" s="251"/>
      <c r="B461" s="2" t="s">
        <v>125</v>
      </c>
      <c r="C461" s="178"/>
      <c r="D461" s="110"/>
      <c r="E461" s="125"/>
      <c r="G461" s="180"/>
      <c r="H461" s="180"/>
      <c r="I461" s="180"/>
    </row>
    <row r="462" spans="1:9" s="179" customFormat="1" ht="25.5">
      <c r="A462" s="251"/>
      <c r="B462" s="182" t="s">
        <v>126</v>
      </c>
      <c r="C462" s="178"/>
      <c r="D462" s="110"/>
      <c r="E462" s="125"/>
      <c r="G462" s="180"/>
      <c r="H462" s="180"/>
      <c r="I462" s="180"/>
    </row>
    <row r="463" spans="1:9" s="179" customFormat="1" ht="16.5">
      <c r="A463" s="210"/>
      <c r="B463" s="215" t="s">
        <v>127</v>
      </c>
      <c r="C463" s="110" t="s">
        <v>10</v>
      </c>
      <c r="D463" s="110">
        <v>1</v>
      </c>
      <c r="E463" s="344"/>
      <c r="G463" s="113">
        <f t="shared" ref="G463" si="63">ROUND(E463*D463,2)</f>
        <v>0</v>
      </c>
      <c r="H463" s="113">
        <f t="shared" ref="H463" si="64">G463</f>
        <v>0</v>
      </c>
      <c r="I463" s="113"/>
    </row>
    <row r="464" spans="1:9" s="181" customFormat="1" ht="16.5">
      <c r="A464" s="217"/>
      <c r="B464" s="252"/>
      <c r="C464" s="155"/>
      <c r="D464" s="110"/>
      <c r="E464" s="207"/>
      <c r="G464" s="180"/>
      <c r="H464" s="180"/>
      <c r="I464" s="180"/>
    </row>
    <row r="465" spans="1:9" s="179" customFormat="1" ht="16.5" customHeight="1">
      <c r="A465" s="108"/>
      <c r="B465" s="626" t="s">
        <v>312</v>
      </c>
      <c r="C465" s="626"/>
      <c r="D465" s="110"/>
      <c r="E465" s="125"/>
      <c r="G465" s="180"/>
      <c r="H465" s="180"/>
      <c r="I465" s="180"/>
    </row>
    <row r="466" spans="1:9" s="181" customFormat="1" ht="16.5">
      <c r="A466" s="108">
        <f>COUNTA($A$1:A465)</f>
        <v>67</v>
      </c>
      <c r="B466" s="215" t="s">
        <v>313</v>
      </c>
      <c r="C466" s="178"/>
      <c r="D466" s="110"/>
      <c r="E466" s="201"/>
      <c r="G466" s="180"/>
      <c r="H466" s="180"/>
      <c r="I466" s="180"/>
    </row>
    <row r="467" spans="1:9" s="179" customFormat="1" ht="102">
      <c r="A467" s="253"/>
      <c r="B467" s="254" t="s">
        <v>128</v>
      </c>
      <c r="C467" s="200"/>
      <c r="D467" s="345"/>
      <c r="E467" s="201"/>
      <c r="G467" s="180"/>
      <c r="H467" s="180"/>
      <c r="I467" s="180"/>
    </row>
    <row r="468" spans="1:9" s="179" customFormat="1" ht="16.5">
      <c r="A468" s="253"/>
      <c r="B468" s="2" t="s">
        <v>129</v>
      </c>
      <c r="C468" s="200"/>
      <c r="D468" s="345"/>
      <c r="E468" s="201"/>
      <c r="G468" s="180"/>
      <c r="H468" s="180"/>
      <c r="I468" s="180"/>
    </row>
    <row r="469" spans="1:9" s="179" customFormat="1" ht="16.5">
      <c r="A469" s="139"/>
      <c r="B469" s="212" t="s">
        <v>130</v>
      </c>
      <c r="C469" s="154"/>
      <c r="D469" s="110"/>
      <c r="E469" s="125"/>
      <c r="G469" s="180"/>
      <c r="H469" s="180"/>
      <c r="I469" s="180"/>
    </row>
    <row r="470" spans="1:9" s="179" customFormat="1" ht="16.5">
      <c r="A470" s="253"/>
      <c r="B470" s="2" t="s">
        <v>131</v>
      </c>
      <c r="C470" s="154"/>
      <c r="D470" s="190"/>
      <c r="E470" s="191"/>
      <c r="G470" s="180"/>
      <c r="H470" s="180"/>
      <c r="I470" s="180"/>
    </row>
    <row r="471" spans="1:9" s="179" customFormat="1" ht="16.5">
      <c r="A471" s="253"/>
      <c r="B471" s="212" t="s">
        <v>132</v>
      </c>
      <c r="C471" s="199"/>
      <c r="D471" s="190"/>
      <c r="E471" s="191"/>
      <c r="G471" s="180"/>
      <c r="H471" s="180"/>
      <c r="I471" s="180"/>
    </row>
    <row r="472" spans="1:9" s="179" customFormat="1" ht="16.5">
      <c r="A472" s="253"/>
      <c r="B472" s="212" t="s">
        <v>133</v>
      </c>
      <c r="C472" s="178"/>
      <c r="D472" s="345"/>
      <c r="E472" s="201"/>
      <c r="G472" s="180"/>
      <c r="H472" s="180"/>
      <c r="I472" s="180"/>
    </row>
    <row r="473" spans="1:9" s="179" customFormat="1" ht="16.5">
      <c r="A473" s="253"/>
      <c r="B473" s="212" t="s">
        <v>134</v>
      </c>
      <c r="C473" s="178"/>
      <c r="D473" s="345"/>
      <c r="E473" s="201"/>
      <c r="G473" s="180"/>
      <c r="H473" s="180"/>
      <c r="I473" s="180"/>
    </row>
    <row r="474" spans="1:9" s="179" customFormat="1" ht="25.5">
      <c r="A474" s="253"/>
      <c r="B474" s="2" t="s">
        <v>166</v>
      </c>
      <c r="C474" s="178"/>
      <c r="D474" s="345"/>
      <c r="E474" s="201"/>
      <c r="G474" s="180"/>
      <c r="H474" s="180"/>
      <c r="I474" s="180"/>
    </row>
    <row r="475" spans="1:9" s="179" customFormat="1" ht="16.5">
      <c r="A475" s="253"/>
      <c r="B475" s="214" t="s">
        <v>942</v>
      </c>
      <c r="C475" s="110" t="s">
        <v>5</v>
      </c>
      <c r="D475" s="110">
        <v>1</v>
      </c>
      <c r="E475" s="344"/>
      <c r="G475" s="113">
        <f t="shared" ref="G475" si="65">ROUND(E475*D475,2)</f>
        <v>0</v>
      </c>
      <c r="H475" s="113">
        <f t="shared" ref="H475" si="66">G475</f>
        <v>0</v>
      </c>
      <c r="I475" s="113"/>
    </row>
    <row r="476" spans="1:9" s="189" customFormat="1" ht="51">
      <c r="A476" s="108">
        <f>COUNTA($A$1:A475)</f>
        <v>68</v>
      </c>
      <c r="B476" s="212" t="s">
        <v>405</v>
      </c>
      <c r="C476" s="174"/>
      <c r="D476" s="110"/>
      <c r="E476" s="125"/>
      <c r="G476" s="180"/>
      <c r="H476" s="180"/>
      <c r="I476" s="180"/>
    </row>
    <row r="477" spans="1:9" s="179" customFormat="1" ht="25.5">
      <c r="A477" s="211"/>
      <c r="B477" s="2" t="s">
        <v>167</v>
      </c>
      <c r="C477" s="154"/>
      <c r="D477" s="110"/>
      <c r="E477" s="125"/>
      <c r="G477" s="180"/>
      <c r="H477" s="180"/>
      <c r="I477" s="180"/>
    </row>
    <row r="478" spans="1:9" s="181" customFormat="1" ht="16.5">
      <c r="A478" s="217"/>
      <c r="B478" s="214" t="s">
        <v>406</v>
      </c>
      <c r="C478" s="110" t="s">
        <v>5</v>
      </c>
      <c r="D478" s="110">
        <v>1</v>
      </c>
      <c r="E478" s="344"/>
      <c r="G478" s="113">
        <f t="shared" ref="G478" si="67">ROUND(E478*D478,2)</f>
        <v>0</v>
      </c>
      <c r="H478" s="113">
        <f t="shared" ref="H478" si="68">G478</f>
        <v>0</v>
      </c>
      <c r="I478" s="113"/>
    </row>
    <row r="479" spans="1:9" s="181" customFormat="1" ht="16.5">
      <c r="A479" s="108">
        <f>COUNTA($A$1:A478)</f>
        <v>69</v>
      </c>
      <c r="B479" s="215" t="s">
        <v>314</v>
      </c>
      <c r="C479" s="178"/>
      <c r="D479" s="110"/>
      <c r="E479" s="201"/>
      <c r="G479" s="180"/>
      <c r="H479" s="180"/>
      <c r="I479" s="180"/>
    </row>
    <row r="480" spans="1:9" s="179" customFormat="1" ht="102">
      <c r="A480" s="253"/>
      <c r="B480" s="254" t="s">
        <v>128</v>
      </c>
      <c r="C480" s="200"/>
      <c r="D480" s="345"/>
      <c r="E480" s="201"/>
      <c r="G480" s="180"/>
      <c r="H480" s="180"/>
      <c r="I480" s="180"/>
    </row>
    <row r="481" spans="1:9" s="179" customFormat="1" ht="16.5">
      <c r="A481" s="253"/>
      <c r="B481" s="2" t="s">
        <v>129</v>
      </c>
      <c r="C481" s="200"/>
      <c r="D481" s="345"/>
      <c r="E481" s="201"/>
      <c r="G481" s="180"/>
      <c r="H481" s="180"/>
      <c r="I481" s="180"/>
    </row>
    <row r="482" spans="1:9" s="179" customFormat="1" ht="16.5">
      <c r="A482" s="139"/>
      <c r="B482" s="212" t="s">
        <v>135</v>
      </c>
      <c r="C482" s="154"/>
      <c r="D482" s="110"/>
      <c r="E482" s="125"/>
      <c r="G482" s="180"/>
      <c r="H482" s="180"/>
      <c r="I482" s="180"/>
    </row>
    <row r="483" spans="1:9" s="179" customFormat="1" ht="16.5">
      <c r="A483" s="253"/>
      <c r="B483" s="2" t="s">
        <v>131</v>
      </c>
      <c r="C483" s="154"/>
      <c r="D483" s="190"/>
      <c r="E483" s="191"/>
      <c r="G483" s="180"/>
      <c r="H483" s="180"/>
      <c r="I483" s="180"/>
    </row>
    <row r="484" spans="1:9" s="179" customFormat="1" ht="16.5">
      <c r="A484" s="253"/>
      <c r="B484" s="212" t="s">
        <v>91</v>
      </c>
      <c r="C484" s="199"/>
      <c r="D484" s="190"/>
      <c r="E484" s="191"/>
      <c r="G484" s="180"/>
      <c r="H484" s="180"/>
      <c r="I484" s="180"/>
    </row>
    <row r="485" spans="1:9" s="179" customFormat="1" ht="16.5">
      <c r="A485" s="253"/>
      <c r="B485" s="212" t="s">
        <v>92</v>
      </c>
      <c r="C485" s="178"/>
      <c r="D485" s="345"/>
      <c r="E485" s="201"/>
      <c r="G485" s="180"/>
      <c r="H485" s="180"/>
      <c r="I485" s="180"/>
    </row>
    <row r="486" spans="1:9" s="179" customFormat="1" ht="16.5">
      <c r="A486" s="253"/>
      <c r="B486" s="212" t="s">
        <v>134</v>
      </c>
      <c r="C486" s="178"/>
      <c r="D486" s="345"/>
      <c r="E486" s="201"/>
      <c r="G486" s="180"/>
      <c r="H486" s="180"/>
      <c r="I486" s="180"/>
    </row>
    <row r="487" spans="1:9" s="179" customFormat="1" ht="25.5">
      <c r="A487" s="253"/>
      <c r="B487" s="2" t="s">
        <v>166</v>
      </c>
      <c r="C487" s="178"/>
      <c r="D487" s="345"/>
      <c r="E487" s="201"/>
      <c r="G487" s="180"/>
      <c r="H487" s="180"/>
      <c r="I487" s="180"/>
    </row>
    <row r="488" spans="1:9" s="179" customFormat="1" ht="16.5">
      <c r="A488" s="253"/>
      <c r="B488" s="214" t="s">
        <v>1007</v>
      </c>
      <c r="C488" s="110" t="s">
        <v>5</v>
      </c>
      <c r="D488" s="110">
        <v>1</v>
      </c>
      <c r="E488" s="344"/>
      <c r="G488" s="113">
        <f t="shared" ref="G488" si="69">ROUND(E488*D488,2)</f>
        <v>0</v>
      </c>
      <c r="H488" s="113">
        <f t="shared" ref="H488" si="70">G488</f>
        <v>0</v>
      </c>
      <c r="I488" s="113"/>
    </row>
    <row r="489" spans="1:9" s="189" customFormat="1" ht="51">
      <c r="A489" s="108">
        <f>COUNTA($A$1:A488)</f>
        <v>70</v>
      </c>
      <c r="B489" s="212" t="s">
        <v>407</v>
      </c>
      <c r="C489" s="174"/>
      <c r="D489" s="110"/>
      <c r="E489" s="125"/>
      <c r="G489" s="180"/>
      <c r="H489" s="180"/>
      <c r="I489" s="180"/>
    </row>
    <row r="490" spans="1:9" s="179" customFormat="1" ht="25.5">
      <c r="A490" s="211"/>
      <c r="B490" s="2" t="s">
        <v>181</v>
      </c>
      <c r="C490" s="154"/>
      <c r="D490" s="110"/>
      <c r="E490" s="125"/>
      <c r="G490" s="180"/>
      <c r="H490" s="180"/>
      <c r="I490" s="180"/>
    </row>
    <row r="491" spans="1:9" s="181" customFormat="1" ht="16.5">
      <c r="A491" s="217"/>
      <c r="B491" s="214" t="s">
        <v>408</v>
      </c>
      <c r="C491" s="110" t="s">
        <v>5</v>
      </c>
      <c r="D491" s="110">
        <v>1</v>
      </c>
      <c r="E491" s="344"/>
      <c r="G491" s="113">
        <f t="shared" ref="G491" si="71">ROUND(E491*D491,2)</f>
        <v>0</v>
      </c>
      <c r="H491" s="113">
        <f t="shared" ref="H491" si="72">G491</f>
        <v>0</v>
      </c>
      <c r="I491" s="113"/>
    </row>
    <row r="492" spans="1:9" s="189" customFormat="1" ht="16.5">
      <c r="A492" s="108">
        <f>COUNTA($A$1:A491)</f>
        <v>71</v>
      </c>
      <c r="B492" s="214" t="s">
        <v>967</v>
      </c>
      <c r="C492" s="174"/>
      <c r="D492" s="110"/>
      <c r="E492" s="125"/>
      <c r="G492" s="180"/>
      <c r="H492" s="180"/>
      <c r="I492" s="180"/>
    </row>
    <row r="493" spans="1:9" s="179" customFormat="1" ht="185.45" customHeight="1">
      <c r="A493" s="198"/>
      <c r="B493" s="255" t="s">
        <v>1012</v>
      </c>
      <c r="C493" s="206"/>
      <c r="D493" s="128"/>
      <c r="E493" s="125"/>
      <c r="G493" s="180"/>
      <c r="H493" s="180"/>
      <c r="I493" s="180"/>
    </row>
    <row r="494" spans="1:9" s="179" customFormat="1" ht="16.5">
      <c r="A494" s="198"/>
      <c r="B494" s="256" t="s">
        <v>136</v>
      </c>
      <c r="C494" s="206"/>
      <c r="D494" s="128"/>
      <c r="E494" s="125"/>
      <c r="G494" s="180"/>
      <c r="H494" s="180"/>
      <c r="I494" s="180"/>
    </row>
    <row r="495" spans="1:9" s="179" customFormat="1" ht="16.5">
      <c r="A495" s="198"/>
      <c r="B495" s="257" t="s">
        <v>137</v>
      </c>
      <c r="C495" s="206"/>
      <c r="D495" s="128"/>
      <c r="E495" s="125"/>
      <c r="G495" s="180"/>
      <c r="H495" s="180"/>
      <c r="I495" s="180"/>
    </row>
    <row r="496" spans="1:9" s="179" customFormat="1" ht="16.5">
      <c r="A496" s="198"/>
      <c r="B496" s="257" t="s">
        <v>1013</v>
      </c>
      <c r="C496" s="206"/>
      <c r="D496" s="128"/>
      <c r="E496" s="125"/>
      <c r="G496" s="180"/>
      <c r="H496" s="180"/>
      <c r="I496" s="180"/>
    </row>
    <row r="497" spans="1:9" s="179" customFormat="1" ht="16.5">
      <c r="A497" s="198"/>
      <c r="B497" s="257" t="s">
        <v>1014</v>
      </c>
      <c r="C497" s="206"/>
      <c r="D497" s="128"/>
      <c r="E497" s="125"/>
      <c r="G497" s="180"/>
      <c r="H497" s="180"/>
      <c r="I497" s="180"/>
    </row>
    <row r="498" spans="1:9" s="179" customFormat="1" ht="16.5">
      <c r="A498" s="198"/>
      <c r="B498" s="257" t="s">
        <v>138</v>
      </c>
      <c r="C498" s="206"/>
      <c r="D498" s="128"/>
      <c r="E498" s="125"/>
      <c r="G498" s="180"/>
      <c r="H498" s="180"/>
      <c r="I498" s="180"/>
    </row>
    <row r="499" spans="1:9" s="181" customFormat="1" ht="16.5">
      <c r="A499" s="211"/>
      <c r="B499" s="257" t="s">
        <v>139</v>
      </c>
      <c r="C499" s="206"/>
      <c r="D499" s="128"/>
      <c r="E499" s="125"/>
      <c r="G499" s="180"/>
      <c r="H499" s="180"/>
      <c r="I499" s="180"/>
    </row>
    <row r="500" spans="1:9" s="179" customFormat="1" ht="16.5">
      <c r="A500" s="198"/>
      <c r="B500" s="257" t="s">
        <v>140</v>
      </c>
      <c r="C500" s="206"/>
      <c r="D500" s="128"/>
      <c r="E500" s="125"/>
      <c r="G500" s="180"/>
      <c r="H500" s="180"/>
      <c r="I500" s="180"/>
    </row>
    <row r="501" spans="1:9" s="179" customFormat="1" ht="16.5">
      <c r="A501" s="198"/>
      <c r="B501" s="257" t="s">
        <v>141</v>
      </c>
      <c r="C501" s="206"/>
      <c r="D501" s="128"/>
      <c r="E501" s="125"/>
      <c r="G501" s="180"/>
      <c r="H501" s="180"/>
      <c r="I501" s="180"/>
    </row>
    <row r="502" spans="1:9" s="179" customFormat="1" ht="25.5">
      <c r="A502" s="198"/>
      <c r="B502" s="2" t="s">
        <v>142</v>
      </c>
      <c r="C502" s="206"/>
      <c r="D502" s="128"/>
      <c r="E502" s="125"/>
      <c r="G502" s="180"/>
      <c r="H502" s="180"/>
      <c r="I502" s="180"/>
    </row>
    <row r="503" spans="1:9" s="179" customFormat="1" ht="16.5">
      <c r="A503" s="198"/>
      <c r="B503" s="257" t="s">
        <v>143</v>
      </c>
      <c r="C503" s="206"/>
      <c r="D503" s="128"/>
      <c r="E503" s="125"/>
      <c r="G503" s="180"/>
      <c r="H503" s="180"/>
      <c r="I503" s="180"/>
    </row>
    <row r="504" spans="1:9" s="179" customFormat="1" ht="25.5">
      <c r="A504" s="198"/>
      <c r="B504" s="2" t="s">
        <v>144</v>
      </c>
      <c r="C504" s="206"/>
      <c r="D504" s="128"/>
      <c r="E504" s="125"/>
      <c r="G504" s="180"/>
      <c r="H504" s="180"/>
      <c r="I504" s="180"/>
    </row>
    <row r="505" spans="1:9" s="179" customFormat="1" ht="16.5">
      <c r="A505" s="198"/>
      <c r="B505" s="257" t="s">
        <v>145</v>
      </c>
      <c r="C505" s="206"/>
      <c r="D505" s="128"/>
      <c r="E505" s="125"/>
      <c r="G505" s="180"/>
      <c r="H505" s="180"/>
      <c r="I505" s="180"/>
    </row>
    <row r="506" spans="1:9" s="179" customFormat="1" ht="16.5">
      <c r="A506" s="198"/>
      <c r="B506" s="258" t="s">
        <v>156</v>
      </c>
      <c r="C506" s="206"/>
      <c r="D506" s="128"/>
      <c r="E506" s="207"/>
      <c r="G506" s="180"/>
      <c r="H506" s="180"/>
      <c r="I506" s="180"/>
    </row>
    <row r="507" spans="1:9" s="192" customFormat="1">
      <c r="A507" s="259"/>
      <c r="B507" s="256" t="s">
        <v>146</v>
      </c>
      <c r="C507" s="130"/>
      <c r="D507" s="128"/>
      <c r="E507" s="125"/>
      <c r="G507" s="113"/>
      <c r="H507" s="113"/>
      <c r="I507" s="113"/>
    </row>
    <row r="508" spans="1:9" s="192" customFormat="1">
      <c r="A508" s="259"/>
      <c r="B508" s="257" t="s">
        <v>937</v>
      </c>
      <c r="C508" s="130"/>
      <c r="D508" s="128"/>
      <c r="E508" s="125"/>
      <c r="G508" s="113"/>
      <c r="H508" s="113"/>
      <c r="I508" s="113"/>
    </row>
    <row r="509" spans="1:9" s="192" customFormat="1">
      <c r="A509" s="259"/>
      <c r="B509" s="257" t="s">
        <v>955</v>
      </c>
      <c r="C509" s="130"/>
      <c r="D509" s="128"/>
      <c r="E509" s="125"/>
      <c r="G509" s="113"/>
      <c r="H509" s="113"/>
      <c r="I509" s="113"/>
    </row>
    <row r="510" spans="1:9" s="192" customFormat="1">
      <c r="A510" s="259"/>
      <c r="B510" s="257" t="s">
        <v>302</v>
      </c>
      <c r="C510" s="130"/>
      <c r="D510" s="128"/>
      <c r="E510" s="125"/>
      <c r="G510" s="113"/>
      <c r="H510" s="113"/>
      <c r="I510" s="113"/>
    </row>
    <row r="511" spans="1:9" s="192" customFormat="1">
      <c r="A511" s="259"/>
      <c r="B511" s="257" t="s">
        <v>956</v>
      </c>
      <c r="C511" s="130"/>
      <c r="D511" s="128"/>
      <c r="E511" s="125"/>
      <c r="G511" s="113"/>
      <c r="H511" s="113"/>
      <c r="I511" s="113"/>
    </row>
    <row r="512" spans="1:9" s="192" customFormat="1">
      <c r="A512" s="259"/>
      <c r="B512" s="257" t="s">
        <v>1016</v>
      </c>
      <c r="C512" s="259"/>
      <c r="D512" s="263"/>
      <c r="E512" s="259"/>
    </row>
    <row r="513" spans="1:9" s="192" customFormat="1">
      <c r="A513" s="259"/>
      <c r="B513" s="257" t="s">
        <v>1017</v>
      </c>
      <c r="C513" s="259"/>
      <c r="D513" s="263"/>
      <c r="E513" s="259"/>
    </row>
    <row r="514" spans="1:9" s="192" customFormat="1">
      <c r="A514" s="259"/>
      <c r="B514" s="257" t="s">
        <v>1015</v>
      </c>
      <c r="C514" s="130"/>
      <c r="D514" s="128"/>
      <c r="E514" s="125"/>
      <c r="G514" s="113"/>
      <c r="H514" s="113"/>
      <c r="I514" s="113"/>
    </row>
    <row r="515" spans="1:9" s="192" customFormat="1">
      <c r="A515" s="259"/>
      <c r="B515" s="256" t="s">
        <v>147</v>
      </c>
      <c r="C515" s="130"/>
      <c r="D515" s="128"/>
      <c r="E515" s="125"/>
      <c r="G515" s="113"/>
      <c r="H515" s="113"/>
      <c r="I515" s="113"/>
    </row>
    <row r="516" spans="1:9" s="192" customFormat="1">
      <c r="A516" s="259"/>
      <c r="B516" s="257" t="s">
        <v>938</v>
      </c>
      <c r="C516" s="130"/>
      <c r="D516" s="128"/>
      <c r="E516" s="125"/>
      <c r="G516" s="113"/>
      <c r="H516" s="113"/>
      <c r="I516" s="113"/>
    </row>
    <row r="517" spans="1:9" s="192" customFormat="1">
      <c r="A517" s="259"/>
      <c r="B517" s="257" t="s">
        <v>303</v>
      </c>
      <c r="C517" s="130"/>
      <c r="D517" s="128"/>
      <c r="E517" s="125"/>
      <c r="G517" s="113"/>
      <c r="H517" s="113"/>
      <c r="I517" s="113"/>
    </row>
    <row r="518" spans="1:9" s="192" customFormat="1">
      <c r="A518" s="259"/>
      <c r="B518" s="257" t="s">
        <v>302</v>
      </c>
      <c r="C518" s="130"/>
      <c r="D518" s="128"/>
      <c r="E518" s="125"/>
      <c r="G518" s="113"/>
      <c r="H518" s="113"/>
      <c r="I518" s="113"/>
    </row>
    <row r="519" spans="1:9" s="192" customFormat="1">
      <c r="A519" s="259"/>
      <c r="B519" s="257" t="s">
        <v>957</v>
      </c>
      <c r="C519" s="130"/>
      <c r="D519" s="128"/>
      <c r="E519" s="125"/>
      <c r="G519" s="113"/>
      <c r="H519" s="113"/>
      <c r="I519" s="113"/>
    </row>
    <row r="520" spans="1:9" s="192" customFormat="1">
      <c r="A520" s="259"/>
      <c r="B520" s="257" t="s">
        <v>1016</v>
      </c>
      <c r="C520" s="259"/>
      <c r="D520" s="263"/>
      <c r="E520" s="259"/>
    </row>
    <row r="521" spans="1:9" s="192" customFormat="1">
      <c r="A521" s="259"/>
      <c r="B521" s="257" t="s">
        <v>1017</v>
      </c>
      <c r="C521" s="259"/>
      <c r="D521" s="263"/>
      <c r="E521" s="259"/>
    </row>
    <row r="522" spans="1:9" s="192" customFormat="1">
      <c r="A522" s="259"/>
      <c r="B522" s="257" t="s">
        <v>1015</v>
      </c>
      <c r="C522" s="130"/>
      <c r="D522" s="128"/>
      <c r="E522" s="125"/>
      <c r="G522" s="113"/>
      <c r="H522" s="113"/>
      <c r="I522" s="113"/>
    </row>
    <row r="523" spans="1:9" s="192" customFormat="1">
      <c r="A523" s="259"/>
      <c r="B523" s="256" t="s">
        <v>148</v>
      </c>
      <c r="C523" s="130"/>
      <c r="D523" s="128"/>
      <c r="E523" s="125"/>
      <c r="G523" s="113"/>
      <c r="H523" s="113"/>
      <c r="I523" s="113"/>
    </row>
    <row r="524" spans="1:9" s="192" customFormat="1">
      <c r="A524" s="259"/>
      <c r="B524" s="257" t="s">
        <v>958</v>
      </c>
      <c r="C524" s="130"/>
      <c r="D524" s="128"/>
      <c r="E524" s="125"/>
      <c r="G524" s="113"/>
      <c r="H524" s="113"/>
      <c r="I524" s="113"/>
    </row>
    <row r="525" spans="1:9" s="192" customFormat="1">
      <c r="A525" s="259"/>
      <c r="B525" s="257" t="s">
        <v>959</v>
      </c>
      <c r="C525" s="130"/>
      <c r="D525" s="128"/>
      <c r="E525" s="125"/>
      <c r="G525" s="113"/>
      <c r="H525" s="113"/>
      <c r="I525" s="113"/>
    </row>
    <row r="526" spans="1:9" s="262" customFormat="1">
      <c r="A526" s="260"/>
      <c r="B526" s="256" t="s">
        <v>960</v>
      </c>
      <c r="C526" s="261"/>
      <c r="D526" s="128"/>
      <c r="E526" s="125"/>
      <c r="G526" s="113"/>
      <c r="H526" s="113"/>
      <c r="I526" s="113"/>
    </row>
    <row r="527" spans="1:9" s="262" customFormat="1">
      <c r="A527" s="260"/>
      <c r="B527" s="257" t="s">
        <v>945</v>
      </c>
      <c r="C527" s="261"/>
      <c r="D527" s="128"/>
      <c r="E527" s="125"/>
      <c r="G527" s="113"/>
      <c r="H527" s="113"/>
      <c r="I527" s="113"/>
    </row>
    <row r="528" spans="1:9" s="262" customFormat="1">
      <c r="A528" s="260"/>
      <c r="B528" s="257" t="s">
        <v>947</v>
      </c>
      <c r="C528" s="261"/>
      <c r="D528" s="128"/>
      <c r="E528" s="125"/>
      <c r="G528" s="113"/>
      <c r="H528" s="113"/>
      <c r="I528" s="113"/>
    </row>
    <row r="529" spans="1:9" s="262" customFormat="1">
      <c r="A529" s="260"/>
      <c r="B529" s="257" t="s">
        <v>948</v>
      </c>
      <c r="C529" s="261"/>
      <c r="D529" s="128"/>
      <c r="E529" s="125"/>
      <c r="G529" s="113"/>
      <c r="H529" s="113"/>
      <c r="I529" s="113"/>
    </row>
    <row r="530" spans="1:9" s="262" customFormat="1">
      <c r="A530" s="260"/>
      <c r="B530" s="257" t="s">
        <v>952</v>
      </c>
      <c r="C530" s="261"/>
      <c r="D530" s="128"/>
      <c r="E530" s="125"/>
      <c r="G530" s="113"/>
      <c r="H530" s="113"/>
      <c r="I530" s="113"/>
    </row>
    <row r="531" spans="1:9" s="262" customFormat="1">
      <c r="A531" s="260"/>
      <c r="B531" s="257" t="s">
        <v>1018</v>
      </c>
      <c r="C531" s="261"/>
      <c r="D531" s="128"/>
      <c r="E531" s="125"/>
      <c r="G531" s="113"/>
      <c r="H531" s="113"/>
      <c r="I531" s="113"/>
    </row>
    <row r="532" spans="1:9" s="262" customFormat="1">
      <c r="A532" s="260"/>
      <c r="B532" s="257" t="s">
        <v>1019</v>
      </c>
      <c r="C532" s="260"/>
      <c r="D532" s="263"/>
      <c r="E532" s="260"/>
    </row>
    <row r="533" spans="1:9" s="262" customFormat="1">
      <c r="A533" s="260"/>
      <c r="B533" s="257" t="s">
        <v>1020</v>
      </c>
      <c r="C533" s="260"/>
      <c r="D533" s="263"/>
      <c r="E533" s="260"/>
    </row>
    <row r="534" spans="1:9" s="262" customFormat="1">
      <c r="A534" s="260"/>
      <c r="B534" s="256" t="s">
        <v>946</v>
      </c>
      <c r="C534" s="261"/>
      <c r="D534" s="128"/>
      <c r="E534" s="125"/>
      <c r="G534" s="113"/>
      <c r="H534" s="113"/>
      <c r="I534" s="113"/>
    </row>
    <row r="535" spans="1:9" s="262" customFormat="1">
      <c r="A535" s="260"/>
      <c r="B535" s="257" t="s">
        <v>951</v>
      </c>
      <c r="C535" s="261"/>
      <c r="D535" s="128"/>
      <c r="E535" s="125"/>
      <c r="G535" s="113"/>
      <c r="H535" s="113"/>
      <c r="I535" s="113"/>
    </row>
    <row r="536" spans="1:9" s="262" customFormat="1">
      <c r="A536" s="260"/>
      <c r="B536" s="257" t="s">
        <v>950</v>
      </c>
      <c r="C536" s="261"/>
      <c r="D536" s="128"/>
      <c r="E536" s="125"/>
      <c r="G536" s="113"/>
      <c r="H536" s="113"/>
      <c r="I536" s="113"/>
    </row>
    <row r="537" spans="1:9" s="262" customFormat="1">
      <c r="A537" s="260"/>
      <c r="B537" s="257" t="s">
        <v>949</v>
      </c>
      <c r="C537" s="261"/>
      <c r="D537" s="128"/>
      <c r="E537" s="125"/>
      <c r="G537" s="113"/>
      <c r="H537" s="113"/>
      <c r="I537" s="113"/>
    </row>
    <row r="538" spans="1:9" s="262" customFormat="1">
      <c r="A538" s="260"/>
      <c r="B538" s="257" t="s">
        <v>953</v>
      </c>
      <c r="C538" s="261"/>
      <c r="D538" s="128"/>
      <c r="E538" s="125"/>
      <c r="G538" s="113"/>
      <c r="H538" s="113"/>
      <c r="I538" s="113"/>
    </row>
    <row r="539" spans="1:9" s="262" customFormat="1">
      <c r="A539" s="260"/>
      <c r="B539" s="257" t="s">
        <v>954</v>
      </c>
      <c r="C539" s="261"/>
      <c r="D539" s="128"/>
      <c r="E539" s="125"/>
      <c r="G539" s="113"/>
      <c r="H539" s="113"/>
      <c r="I539" s="113"/>
    </row>
    <row r="540" spans="1:9" s="262" customFormat="1">
      <c r="A540" s="260"/>
      <c r="B540" s="257" t="s">
        <v>1021</v>
      </c>
      <c r="C540" s="261"/>
      <c r="D540" s="128"/>
      <c r="E540" s="125"/>
      <c r="G540" s="113"/>
      <c r="H540" s="113"/>
      <c r="I540" s="113"/>
    </row>
    <row r="541" spans="1:9" s="262" customFormat="1">
      <c r="A541" s="260"/>
      <c r="B541" s="257" t="s">
        <v>1023</v>
      </c>
      <c r="C541" s="260"/>
      <c r="D541" s="263"/>
      <c r="E541" s="260"/>
    </row>
    <row r="542" spans="1:9" s="96" customFormat="1">
      <c r="A542" s="263"/>
      <c r="B542" s="2" t="s">
        <v>1022</v>
      </c>
      <c r="C542" s="128"/>
      <c r="D542" s="128"/>
    </row>
    <row r="543" spans="1:9" s="96" customFormat="1">
      <c r="A543" s="263"/>
      <c r="B543" s="2" t="s">
        <v>1024</v>
      </c>
      <c r="C543" s="128"/>
      <c r="D543" s="128"/>
    </row>
    <row r="544" spans="1:9" s="96" customFormat="1">
      <c r="A544" s="263"/>
      <c r="B544" s="2" t="s">
        <v>1025</v>
      </c>
      <c r="C544" s="128"/>
      <c r="D544" s="128"/>
    </row>
    <row r="545" spans="1:10" s="96" customFormat="1">
      <c r="A545" s="263"/>
      <c r="B545" s="2" t="s">
        <v>1026</v>
      </c>
      <c r="C545" s="128"/>
      <c r="D545" s="128"/>
    </row>
    <row r="546" spans="1:10" s="179" customFormat="1" ht="16.5">
      <c r="A546" s="198"/>
      <c r="B546" s="258" t="s">
        <v>157</v>
      </c>
      <c r="C546" s="206"/>
      <c r="D546" s="128"/>
      <c r="E546" s="207"/>
      <c r="G546" s="180"/>
      <c r="H546" s="180"/>
      <c r="I546" s="180"/>
    </row>
    <row r="547" spans="1:10" s="179" customFormat="1" ht="76.5">
      <c r="A547" s="198"/>
      <c r="B547" s="210" t="s">
        <v>149</v>
      </c>
      <c r="C547" s="206"/>
      <c r="D547" s="128"/>
      <c r="E547" s="207"/>
      <c r="G547" s="180"/>
      <c r="H547" s="180"/>
      <c r="I547" s="180"/>
    </row>
    <row r="548" spans="1:10" s="179" customFormat="1" ht="16.5">
      <c r="A548" s="198"/>
      <c r="B548" s="2" t="s">
        <v>158</v>
      </c>
      <c r="C548" s="206"/>
      <c r="D548" s="128"/>
      <c r="E548" s="207"/>
      <c r="G548" s="180"/>
      <c r="H548" s="180"/>
      <c r="I548" s="180"/>
    </row>
    <row r="549" spans="1:10" s="179" customFormat="1" ht="15.6" customHeight="1">
      <c r="A549" s="198"/>
      <c r="B549" s="257" t="s">
        <v>150</v>
      </c>
      <c r="C549" s="206"/>
      <c r="D549" s="128"/>
      <c r="E549" s="207"/>
      <c r="G549" s="180"/>
      <c r="H549" s="180"/>
      <c r="I549" s="180"/>
    </row>
    <row r="550" spans="1:10" s="179" customFormat="1" ht="25.5">
      <c r="A550" s="198"/>
      <c r="B550" s="210" t="s">
        <v>151</v>
      </c>
      <c r="C550" s="206"/>
      <c r="D550" s="128"/>
      <c r="E550" s="207"/>
      <c r="G550" s="180"/>
      <c r="H550" s="180"/>
      <c r="I550" s="180"/>
    </row>
    <row r="551" spans="1:10" s="179" customFormat="1" ht="25.5">
      <c r="A551" s="198"/>
      <c r="B551" s="210" t="s">
        <v>152</v>
      </c>
      <c r="C551" s="206"/>
      <c r="D551" s="128"/>
      <c r="E551" s="207"/>
      <c r="G551" s="180"/>
      <c r="H551" s="180"/>
      <c r="I551" s="180"/>
    </row>
    <row r="552" spans="1:10" s="179" customFormat="1" ht="16.5">
      <c r="A552" s="198"/>
      <c r="B552" s="210" t="s">
        <v>153</v>
      </c>
      <c r="C552" s="206"/>
      <c r="D552" s="128"/>
      <c r="E552" s="207"/>
      <c r="G552" s="180"/>
      <c r="H552" s="180"/>
      <c r="I552" s="180"/>
    </row>
    <row r="553" spans="1:10" s="179" customFormat="1" ht="25.5">
      <c r="B553" s="264" t="s">
        <v>182</v>
      </c>
      <c r="C553" s="195"/>
      <c r="D553" s="128"/>
      <c r="E553" s="125"/>
      <c r="G553" s="180"/>
      <c r="H553" s="180"/>
      <c r="I553" s="180"/>
    </row>
    <row r="554" spans="1:10" s="179" customFormat="1" ht="25.5">
      <c r="B554" s="257" t="s">
        <v>941</v>
      </c>
      <c r="C554" s="110" t="s">
        <v>10</v>
      </c>
      <c r="D554" s="110">
        <v>1</v>
      </c>
      <c r="E554" s="344"/>
      <c r="G554" s="113">
        <f t="shared" ref="G554" si="73">ROUND(E554*D554,2)</f>
        <v>0</v>
      </c>
      <c r="H554" s="113">
        <f t="shared" ref="H554" si="74">G554</f>
        <v>0</v>
      </c>
      <c r="I554" s="113"/>
    </row>
    <row r="555" spans="1:10" s="230" customFormat="1" ht="51">
      <c r="A555" s="108"/>
      <c r="B555" s="229" t="s">
        <v>1011</v>
      </c>
      <c r="C555" s="206"/>
      <c r="D555" s="128"/>
      <c r="E555" s="125"/>
      <c r="F555" s="1"/>
      <c r="G555" s="113"/>
      <c r="H555" s="113"/>
      <c r="I555" s="113"/>
    </row>
    <row r="556" spans="1:10" s="233" customFormat="1">
      <c r="A556" s="108">
        <f>COUNTA($A$1:A554)</f>
        <v>72</v>
      </c>
      <c r="B556" s="231" t="s">
        <v>154</v>
      </c>
      <c r="C556" s="232"/>
      <c r="D556" s="110"/>
      <c r="E556" s="111"/>
      <c r="G556" s="113"/>
      <c r="H556" s="113"/>
      <c r="I556" s="113"/>
    </row>
    <row r="557" spans="1:10" s="96" customFormat="1" ht="38.25">
      <c r="A557" s="234"/>
      <c r="B557" s="1" t="s">
        <v>155</v>
      </c>
      <c r="C557" s="110" t="s">
        <v>10</v>
      </c>
      <c r="D557" s="110">
        <v>1</v>
      </c>
      <c r="E557" s="344"/>
      <c r="G557" s="113">
        <f t="shared" ref="G557" si="75">ROUND(E557*D557,2)</f>
        <v>0</v>
      </c>
      <c r="H557" s="113">
        <f t="shared" ref="H557" si="76">G557</f>
        <v>0</v>
      </c>
      <c r="I557" s="113"/>
    </row>
    <row r="558" spans="1:10" s="96" customFormat="1" ht="96.95" customHeight="1">
      <c r="A558" s="108">
        <f>COUNTA($A$1:A557)</f>
        <v>73</v>
      </c>
      <c r="B558" s="265" t="s">
        <v>939</v>
      </c>
      <c r="C558" s="266"/>
      <c r="D558" s="266"/>
      <c r="E558" s="125"/>
      <c r="F558" s="267"/>
      <c r="G558" s="242"/>
      <c r="H558" s="242"/>
      <c r="I558" s="242"/>
    </row>
    <row r="559" spans="1:10" s="268" customFormat="1">
      <c r="A559" s="266"/>
      <c r="B559" s="265" t="s">
        <v>318</v>
      </c>
      <c r="C559" s="266" t="s">
        <v>12</v>
      </c>
      <c r="D559" s="266">
        <v>3270</v>
      </c>
      <c r="E559" s="344"/>
      <c r="F559" s="267"/>
      <c r="G559" s="242">
        <f>D559*E559</f>
        <v>0</v>
      </c>
      <c r="H559" s="113">
        <f t="shared" ref="H559" si="77">G559</f>
        <v>0</v>
      </c>
      <c r="I559" s="242"/>
      <c r="J559" s="269"/>
    </row>
    <row r="560" spans="1:10" s="271" customFormat="1">
      <c r="A560" s="108">
        <f>COUNTA($A$1:A559)</f>
        <v>74</v>
      </c>
      <c r="B560" s="2" t="s">
        <v>1010</v>
      </c>
      <c r="C560" s="110"/>
      <c r="D560" s="128"/>
      <c r="E560" s="125"/>
      <c r="F560" s="142"/>
      <c r="G560" s="242"/>
      <c r="H560" s="242"/>
      <c r="I560" s="242"/>
      <c r="J560" s="270"/>
    </row>
    <row r="561" spans="1:10" s="268" customFormat="1" ht="89.25">
      <c r="A561" s="266"/>
      <c r="B561" s="272" t="s">
        <v>927</v>
      </c>
      <c r="C561" s="266"/>
      <c r="D561" s="266"/>
      <c r="E561" s="125"/>
      <c r="F561" s="142"/>
      <c r="G561" s="242"/>
      <c r="H561" s="242"/>
      <c r="I561" s="242"/>
      <c r="J561" s="269"/>
    </row>
    <row r="562" spans="1:10" s="96" customFormat="1">
      <c r="A562" s="157"/>
      <c r="B562" s="139" t="s">
        <v>868</v>
      </c>
      <c r="C562" s="110" t="s">
        <v>6</v>
      </c>
      <c r="D562" s="110">
        <v>9</v>
      </c>
      <c r="E562" s="344"/>
      <c r="F562" s="161"/>
      <c r="G562" s="242">
        <f t="shared" ref="G562" si="78">D562*E562</f>
        <v>0</v>
      </c>
      <c r="H562" s="113">
        <f t="shared" ref="H562:H567" si="79">G562</f>
        <v>0</v>
      </c>
      <c r="I562" s="242"/>
    </row>
    <row r="563" spans="1:10" s="96" customFormat="1">
      <c r="A563" s="157"/>
      <c r="B563" s="139" t="s">
        <v>427</v>
      </c>
      <c r="C563" s="110" t="s">
        <v>6</v>
      </c>
      <c r="D563" s="110">
        <v>32</v>
      </c>
      <c r="E563" s="344"/>
      <c r="F563" s="161"/>
      <c r="G563" s="242">
        <f t="shared" ref="G563:G567" si="80">D563*E563</f>
        <v>0</v>
      </c>
      <c r="H563" s="113">
        <f t="shared" si="79"/>
        <v>0</v>
      </c>
      <c r="I563" s="242"/>
    </row>
    <row r="564" spans="1:10" s="96" customFormat="1">
      <c r="A564" s="157"/>
      <c r="B564" s="139" t="s">
        <v>320</v>
      </c>
      <c r="C564" s="110" t="s">
        <v>6</v>
      </c>
      <c r="D564" s="110">
        <v>14</v>
      </c>
      <c r="E564" s="344"/>
      <c r="F564" s="161"/>
      <c r="G564" s="242">
        <f t="shared" ref="G564" si="81">D564*E564</f>
        <v>0</v>
      </c>
      <c r="H564" s="113">
        <f t="shared" si="79"/>
        <v>0</v>
      </c>
      <c r="I564" s="242"/>
    </row>
    <row r="565" spans="1:10" s="96" customFormat="1">
      <c r="A565" s="110"/>
      <c r="B565" s="139" t="s">
        <v>322</v>
      </c>
      <c r="C565" s="110" t="s">
        <v>6</v>
      </c>
      <c r="D565" s="110">
        <v>25</v>
      </c>
      <c r="E565" s="344"/>
      <c r="F565" s="267"/>
      <c r="G565" s="242">
        <f t="shared" si="80"/>
        <v>0</v>
      </c>
      <c r="H565" s="113">
        <f t="shared" si="79"/>
        <v>0</v>
      </c>
      <c r="I565" s="242"/>
      <c r="J565" s="243"/>
    </row>
    <row r="566" spans="1:10" s="96" customFormat="1">
      <c r="A566" s="110"/>
      <c r="B566" s="139" t="s">
        <v>323</v>
      </c>
      <c r="C566" s="110" t="s">
        <v>6</v>
      </c>
      <c r="D566" s="110">
        <v>5</v>
      </c>
      <c r="E566" s="344"/>
      <c r="F566" s="267"/>
      <c r="G566" s="242">
        <f t="shared" si="80"/>
        <v>0</v>
      </c>
      <c r="H566" s="113">
        <f t="shared" si="79"/>
        <v>0</v>
      </c>
      <c r="I566" s="242"/>
      <c r="J566" s="243"/>
    </row>
    <row r="567" spans="1:10" s="96" customFormat="1">
      <c r="A567" s="110"/>
      <c r="B567" s="139" t="s">
        <v>360</v>
      </c>
      <c r="C567" s="110" t="s">
        <v>6</v>
      </c>
      <c r="D567" s="110">
        <v>2</v>
      </c>
      <c r="E567" s="344"/>
      <c r="F567" s="267"/>
      <c r="G567" s="242">
        <f t="shared" si="80"/>
        <v>0</v>
      </c>
      <c r="H567" s="113">
        <f t="shared" si="79"/>
        <v>0</v>
      </c>
      <c r="I567" s="242"/>
      <c r="J567" s="243"/>
    </row>
    <row r="568" spans="1:10" s="271" customFormat="1" ht="25.5">
      <c r="A568" s="108">
        <f>COUNTA($A$1:A567)</f>
        <v>75</v>
      </c>
      <c r="B568" s="2" t="s">
        <v>974</v>
      </c>
      <c r="C568" s="110"/>
      <c r="D568" s="128"/>
      <c r="E568" s="125"/>
      <c r="F568" s="142"/>
      <c r="G568" s="242"/>
      <c r="H568" s="242"/>
      <c r="I568" s="242"/>
      <c r="J568" s="270"/>
    </row>
    <row r="569" spans="1:10" s="268" customFormat="1" ht="76.5">
      <c r="A569" s="266"/>
      <c r="B569" s="272" t="s">
        <v>324</v>
      </c>
      <c r="C569" s="266"/>
      <c r="D569" s="266"/>
      <c r="E569" s="125"/>
      <c r="F569" s="142"/>
      <c r="G569" s="242"/>
      <c r="H569" s="242"/>
      <c r="I569" s="242"/>
      <c r="J569" s="269"/>
    </row>
    <row r="570" spans="1:10" s="268" customFormat="1">
      <c r="A570" s="266"/>
      <c r="B570" s="272" t="s">
        <v>325</v>
      </c>
      <c r="C570" s="266"/>
      <c r="D570" s="266"/>
      <c r="E570" s="125"/>
      <c r="F570" s="142"/>
      <c r="G570" s="242"/>
      <c r="H570" s="242"/>
      <c r="I570" s="242"/>
      <c r="J570" s="269"/>
    </row>
    <row r="571" spans="1:10" s="96" customFormat="1">
      <c r="A571" s="157"/>
      <c r="B571" s="139" t="s">
        <v>428</v>
      </c>
      <c r="C571" s="110" t="s">
        <v>6</v>
      </c>
      <c r="D571" s="110">
        <v>12</v>
      </c>
      <c r="E571" s="344"/>
      <c r="F571" s="267"/>
      <c r="G571" s="242">
        <f t="shared" ref="G571:G573" si="82">D571*E571</f>
        <v>0</v>
      </c>
      <c r="H571" s="113">
        <f t="shared" ref="H571:H573" si="83">G571</f>
        <v>0</v>
      </c>
      <c r="I571" s="242"/>
    </row>
    <row r="572" spans="1:10" s="96" customFormat="1">
      <c r="A572" s="157"/>
      <c r="B572" s="139" t="s">
        <v>973</v>
      </c>
      <c r="C572" s="110" t="s">
        <v>6</v>
      </c>
      <c r="D572" s="110">
        <v>4</v>
      </c>
      <c r="E572" s="344"/>
      <c r="F572" s="267"/>
      <c r="G572" s="242">
        <f t="shared" si="82"/>
        <v>0</v>
      </c>
      <c r="H572" s="113">
        <f t="shared" si="83"/>
        <v>0</v>
      </c>
      <c r="I572" s="242"/>
    </row>
    <row r="573" spans="1:10" s="268" customFormat="1" ht="76.5">
      <c r="A573" s="108">
        <f>COUNTA($A$1:A572)</f>
        <v>76</v>
      </c>
      <c r="B573" s="265" t="s">
        <v>326</v>
      </c>
      <c r="C573" s="266" t="s">
        <v>12</v>
      </c>
      <c r="D573" s="266">
        <v>490</v>
      </c>
      <c r="E573" s="344"/>
      <c r="F573" s="267"/>
      <c r="G573" s="242">
        <f t="shared" si="82"/>
        <v>0</v>
      </c>
      <c r="H573" s="113">
        <f t="shared" si="83"/>
        <v>0</v>
      </c>
      <c r="I573" s="242"/>
      <c r="J573" s="274"/>
    </row>
    <row r="574" spans="1:10" s="275" customFormat="1" ht="76.5">
      <c r="A574" s="108">
        <f>COUNTA($A$1:A573)</f>
        <v>77</v>
      </c>
      <c r="B574" s="2" t="s">
        <v>327</v>
      </c>
      <c r="C574" s="266"/>
      <c r="D574" s="266"/>
      <c r="E574" s="125"/>
      <c r="F574" s="267"/>
      <c r="G574" s="242"/>
      <c r="H574" s="242"/>
      <c r="I574" s="242"/>
      <c r="J574" s="276"/>
    </row>
    <row r="575" spans="1:10" s="275" customFormat="1">
      <c r="A575" s="277"/>
      <c r="B575" s="2" t="s">
        <v>1009</v>
      </c>
      <c r="C575" s="266"/>
      <c r="D575" s="266"/>
      <c r="E575" s="125"/>
      <c r="F575" s="267"/>
      <c r="G575" s="242"/>
      <c r="H575" s="242"/>
      <c r="I575" s="242"/>
      <c r="J575" s="276"/>
    </row>
    <row r="576" spans="1:10" s="275" customFormat="1">
      <c r="A576" s="266"/>
      <c r="B576" s="265" t="s">
        <v>329</v>
      </c>
      <c r="C576" s="266" t="s">
        <v>11</v>
      </c>
      <c r="D576" s="266">
        <v>260</v>
      </c>
      <c r="E576" s="344"/>
      <c r="F576" s="267"/>
      <c r="G576" s="242">
        <f>D576*E576</f>
        <v>0</v>
      </c>
      <c r="H576" s="113">
        <f t="shared" ref="H576:H577" si="84">G576</f>
        <v>0</v>
      </c>
      <c r="I576" s="242"/>
      <c r="J576" s="276"/>
    </row>
    <row r="577" spans="1:10" s="275" customFormat="1">
      <c r="A577" s="266"/>
      <c r="B577" s="265" t="s">
        <v>975</v>
      </c>
      <c r="C577" s="266" t="s">
        <v>11</v>
      </c>
      <c r="D577" s="266">
        <v>93</v>
      </c>
      <c r="E577" s="344"/>
      <c r="F577" s="267"/>
      <c r="G577" s="242">
        <f>D577*E577</f>
        <v>0</v>
      </c>
      <c r="H577" s="113">
        <f t="shared" si="84"/>
        <v>0</v>
      </c>
      <c r="I577" s="242"/>
      <c r="J577" s="276"/>
    </row>
    <row r="578" spans="1:10" s="282" customFormat="1" ht="63.75">
      <c r="A578" s="108">
        <f>COUNTA($A$1:A577)</f>
        <v>78</v>
      </c>
      <c r="B578" s="278" t="s">
        <v>423</v>
      </c>
      <c r="C578" s="279"/>
      <c r="D578" s="280"/>
      <c r="E578" s="142"/>
      <c r="F578" s="142"/>
      <c r="G578" s="281"/>
      <c r="H578" s="281"/>
      <c r="I578" s="281"/>
    </row>
    <row r="579" spans="1:10" s="282" customFormat="1" ht="25.5">
      <c r="A579" s="157"/>
      <c r="B579" s="278" t="s">
        <v>424</v>
      </c>
      <c r="C579" s="279"/>
      <c r="D579" s="280"/>
      <c r="E579" s="142"/>
      <c r="F579" s="142"/>
      <c r="G579" s="281"/>
      <c r="H579" s="281"/>
      <c r="I579" s="281"/>
    </row>
    <row r="580" spans="1:10" s="282" customFormat="1" ht="38.25">
      <c r="A580" s="157"/>
      <c r="B580" s="278" t="s">
        <v>425</v>
      </c>
      <c r="C580" s="279"/>
      <c r="D580" s="280"/>
      <c r="E580" s="142"/>
      <c r="F580" s="142"/>
      <c r="G580" s="281"/>
      <c r="H580" s="281"/>
      <c r="I580" s="281"/>
    </row>
    <row r="581" spans="1:10" s="282" customFormat="1" ht="25.5">
      <c r="A581" s="157"/>
      <c r="B581" s="278" t="s">
        <v>333</v>
      </c>
      <c r="C581" s="279"/>
      <c r="D581" s="280"/>
      <c r="E581" s="142"/>
      <c r="F581" s="142"/>
      <c r="G581" s="281"/>
      <c r="H581" s="281"/>
      <c r="I581" s="281"/>
    </row>
    <row r="582" spans="1:10" s="282" customFormat="1">
      <c r="A582" s="283"/>
      <c r="B582" s="278" t="s">
        <v>334</v>
      </c>
      <c r="C582" s="279"/>
      <c r="D582" s="280"/>
      <c r="E582" s="142"/>
      <c r="F582" s="142"/>
      <c r="G582" s="281"/>
      <c r="H582" s="281"/>
      <c r="I582" s="281"/>
    </row>
    <row r="583" spans="1:10" s="282" customFormat="1">
      <c r="A583" s="283"/>
      <c r="B583" s="278" t="s">
        <v>426</v>
      </c>
      <c r="C583" s="279"/>
      <c r="D583" s="280"/>
      <c r="E583" s="142"/>
      <c r="F583" s="142"/>
      <c r="G583" s="281"/>
      <c r="H583" s="281"/>
      <c r="I583" s="281"/>
    </row>
    <row r="584" spans="1:10" s="282" customFormat="1">
      <c r="A584" s="283"/>
      <c r="B584" s="278" t="s">
        <v>336</v>
      </c>
      <c r="C584" s="279"/>
      <c r="D584" s="280"/>
      <c r="E584" s="142"/>
      <c r="F584" s="142"/>
      <c r="G584" s="281"/>
      <c r="H584" s="281"/>
      <c r="I584" s="281"/>
    </row>
    <row r="585" spans="1:10" s="282" customFormat="1">
      <c r="A585" s="283"/>
      <c r="B585" s="282" t="s">
        <v>742</v>
      </c>
      <c r="C585" s="124" t="s">
        <v>5</v>
      </c>
      <c r="D585" s="124">
        <v>1</v>
      </c>
      <c r="E585" s="344"/>
      <c r="F585" s="142"/>
      <c r="G585" s="113">
        <f t="shared" ref="G585:G587" si="85">ROUND(E585*D585,2)</f>
        <v>0</v>
      </c>
      <c r="H585" s="113">
        <f t="shared" ref="H585:H587" si="86">G585</f>
        <v>0</v>
      </c>
      <c r="I585" s="113"/>
    </row>
    <row r="586" spans="1:10" s="282" customFormat="1">
      <c r="A586" s="283"/>
      <c r="B586" s="282" t="s">
        <v>984</v>
      </c>
      <c r="C586" s="124" t="s">
        <v>5</v>
      </c>
      <c r="D586" s="124">
        <v>1</v>
      </c>
      <c r="E586" s="344"/>
      <c r="F586" s="142"/>
      <c r="G586" s="113">
        <f t="shared" si="85"/>
        <v>0</v>
      </c>
      <c r="H586" s="113">
        <f t="shared" si="86"/>
        <v>0</v>
      </c>
      <c r="I586" s="113"/>
    </row>
    <row r="587" spans="1:10" s="282" customFormat="1">
      <c r="A587" s="283"/>
      <c r="B587" s="282" t="s">
        <v>983</v>
      </c>
      <c r="C587" s="124" t="s">
        <v>5</v>
      </c>
      <c r="D587" s="124">
        <v>1</v>
      </c>
      <c r="E587" s="344"/>
      <c r="F587" s="142"/>
      <c r="G587" s="113">
        <f t="shared" si="85"/>
        <v>0</v>
      </c>
      <c r="H587" s="113">
        <f t="shared" si="86"/>
        <v>0</v>
      </c>
      <c r="I587" s="113"/>
    </row>
    <row r="588" spans="1:10" s="96" customFormat="1">
      <c r="A588" s="108">
        <f>COUNTA($A$1:A587)</f>
        <v>79</v>
      </c>
      <c r="B588" s="284" t="s">
        <v>367</v>
      </c>
      <c r="C588" s="110"/>
      <c r="D588" s="110"/>
      <c r="E588" s="111"/>
      <c r="F588" s="285"/>
      <c r="G588" s="113"/>
      <c r="H588" s="113"/>
      <c r="I588" s="113"/>
      <c r="J588" s="156"/>
    </row>
    <row r="589" spans="1:10" s="96" customFormat="1" ht="51">
      <c r="A589" s="287"/>
      <c r="B589" s="284" t="s">
        <v>982</v>
      </c>
      <c r="C589" s="110"/>
      <c r="D589" s="110"/>
      <c r="E589" s="111"/>
      <c r="F589" s="285"/>
      <c r="G589" s="113"/>
      <c r="H589" s="113"/>
      <c r="I589" s="113"/>
      <c r="J589" s="156"/>
    </row>
    <row r="590" spans="1:10" s="96" customFormat="1">
      <c r="A590" s="287"/>
      <c r="B590" s="284" t="s">
        <v>337</v>
      </c>
      <c r="C590" s="110"/>
      <c r="D590" s="110"/>
      <c r="E590" s="111"/>
      <c r="F590" s="285"/>
      <c r="G590" s="113"/>
      <c r="H590" s="113"/>
      <c r="I590" s="113"/>
      <c r="J590" s="156"/>
    </row>
    <row r="591" spans="1:10" s="96" customFormat="1" ht="25.5">
      <c r="A591" s="287"/>
      <c r="B591" s="284" t="s">
        <v>766</v>
      </c>
      <c r="C591" s="110" t="s">
        <v>10</v>
      </c>
      <c r="D591" s="110">
        <v>1</v>
      </c>
      <c r="E591" s="344"/>
      <c r="F591" s="285"/>
      <c r="G591" s="242">
        <f>D591*E591</f>
        <v>0</v>
      </c>
      <c r="H591" s="113">
        <f t="shared" ref="H591:H592" si="87">G591</f>
        <v>0</v>
      </c>
      <c r="I591" s="242"/>
      <c r="J591" s="156"/>
    </row>
    <row r="592" spans="1:10" s="96" customFormat="1" ht="25.5">
      <c r="A592" s="287"/>
      <c r="B592" s="284" t="s">
        <v>1008</v>
      </c>
      <c r="C592" s="110" t="s">
        <v>10</v>
      </c>
      <c r="D592" s="110">
        <v>2</v>
      </c>
      <c r="E592" s="344"/>
      <c r="F592" s="285"/>
      <c r="G592" s="242">
        <f>D592*E592</f>
        <v>0</v>
      </c>
      <c r="H592" s="113">
        <f t="shared" si="87"/>
        <v>0</v>
      </c>
      <c r="I592" s="242"/>
      <c r="J592" s="156"/>
    </row>
    <row r="593" spans="1:10" s="282" customFormat="1" ht="51">
      <c r="A593" s="108">
        <f>COUNTA($A$1:A592)</f>
        <v>80</v>
      </c>
      <c r="B593" s="278" t="s">
        <v>985</v>
      </c>
      <c r="C593" s="279"/>
      <c r="D593" s="280"/>
      <c r="E593" s="125"/>
      <c r="F593" s="142"/>
      <c r="G593" s="113"/>
      <c r="H593" s="113"/>
      <c r="I593" s="113"/>
    </row>
    <row r="594" spans="1:10" s="282" customFormat="1" ht="25.5">
      <c r="A594" s="283"/>
      <c r="B594" s="278" t="s">
        <v>331</v>
      </c>
      <c r="C594" s="279"/>
      <c r="D594" s="280"/>
      <c r="E594" s="125"/>
      <c r="F594" s="142"/>
      <c r="G594" s="113"/>
      <c r="H594" s="113"/>
      <c r="I594" s="113"/>
    </row>
    <row r="595" spans="1:10" s="282" customFormat="1" ht="38.25">
      <c r="A595" s="283"/>
      <c r="B595" s="278" t="s">
        <v>332</v>
      </c>
      <c r="C595" s="279"/>
      <c r="D595" s="280"/>
      <c r="E595" s="125"/>
      <c r="F595" s="142"/>
      <c r="G595" s="113"/>
      <c r="H595" s="113"/>
      <c r="I595" s="113"/>
    </row>
    <row r="596" spans="1:10" s="282" customFormat="1" ht="25.5">
      <c r="A596" s="283"/>
      <c r="B596" s="278" t="s">
        <v>333</v>
      </c>
      <c r="C596" s="279"/>
      <c r="D596" s="280"/>
      <c r="E596" s="125"/>
      <c r="F596" s="142"/>
      <c r="G596" s="113"/>
      <c r="H596" s="113"/>
      <c r="I596" s="113"/>
    </row>
    <row r="597" spans="1:10" s="282" customFormat="1">
      <c r="A597" s="283"/>
      <c r="B597" s="278" t="s">
        <v>334</v>
      </c>
      <c r="C597" s="279"/>
      <c r="D597" s="280"/>
      <c r="E597" s="125"/>
      <c r="F597" s="142"/>
      <c r="G597" s="113"/>
      <c r="H597" s="113"/>
      <c r="I597" s="113"/>
    </row>
    <row r="598" spans="1:10" s="282" customFormat="1">
      <c r="A598" s="283"/>
      <c r="B598" s="278" t="s">
        <v>335</v>
      </c>
      <c r="C598" s="279"/>
      <c r="D598" s="280"/>
      <c r="E598" s="125"/>
      <c r="F598" s="142"/>
      <c r="G598" s="113"/>
      <c r="H598" s="113"/>
      <c r="I598" s="113"/>
    </row>
    <row r="599" spans="1:10" s="282" customFormat="1">
      <c r="A599" s="283"/>
      <c r="B599" s="278" t="s">
        <v>336</v>
      </c>
      <c r="C599" s="279"/>
      <c r="D599" s="280"/>
      <c r="E599" s="125"/>
      <c r="F599" s="142"/>
      <c r="G599" s="113"/>
      <c r="H599" s="113"/>
      <c r="I599" s="113"/>
    </row>
    <row r="600" spans="1:10" s="282" customFormat="1">
      <c r="A600" s="283"/>
      <c r="B600" s="282" t="s">
        <v>1032</v>
      </c>
      <c r="C600" s="124" t="s">
        <v>5</v>
      </c>
      <c r="D600" s="124">
        <v>2</v>
      </c>
      <c r="E600" s="344"/>
      <c r="F600" s="267"/>
      <c r="G600" s="242">
        <f>D600*E600</f>
        <v>0</v>
      </c>
      <c r="H600" s="113">
        <f t="shared" ref="H600" si="88">G600</f>
        <v>0</v>
      </c>
      <c r="I600" s="242"/>
    </row>
    <row r="601" spans="1:10" s="96" customFormat="1">
      <c r="A601" s="108">
        <f>COUNTA($A$1:A600)</f>
        <v>81</v>
      </c>
      <c r="B601" s="284" t="s">
        <v>367</v>
      </c>
      <c r="C601" s="110"/>
      <c r="D601" s="110"/>
      <c r="E601" s="111"/>
      <c r="F601" s="285"/>
      <c r="G601" s="113"/>
      <c r="H601" s="113"/>
      <c r="I601" s="113"/>
      <c r="J601" s="156"/>
    </row>
    <row r="602" spans="1:10" s="96" customFormat="1" ht="38.25">
      <c r="A602" s="287"/>
      <c r="B602" s="284" t="s">
        <v>977</v>
      </c>
      <c r="C602" s="110"/>
      <c r="D602" s="110"/>
      <c r="E602" s="111"/>
      <c r="F602" s="285"/>
      <c r="G602" s="113"/>
      <c r="H602" s="113"/>
      <c r="I602" s="113"/>
      <c r="J602" s="156"/>
    </row>
    <row r="603" spans="1:10" s="96" customFormat="1">
      <c r="A603" s="287"/>
      <c r="B603" s="284" t="s">
        <v>337</v>
      </c>
      <c r="C603" s="110"/>
      <c r="D603" s="110"/>
      <c r="E603" s="111"/>
      <c r="F603" s="285"/>
      <c r="G603" s="113"/>
      <c r="H603" s="113"/>
      <c r="I603" s="113"/>
      <c r="J603" s="156"/>
    </row>
    <row r="604" spans="1:10" s="96" customFormat="1" ht="25.5">
      <c r="A604" s="287"/>
      <c r="B604" s="284" t="s">
        <v>766</v>
      </c>
      <c r="C604" s="110" t="s">
        <v>10</v>
      </c>
      <c r="D604" s="110">
        <v>1</v>
      </c>
      <c r="E604" s="344"/>
      <c r="F604" s="285"/>
      <c r="G604" s="242">
        <f>D604*E604</f>
        <v>0</v>
      </c>
      <c r="H604" s="113">
        <f t="shared" ref="H604:H605" si="89">G604</f>
        <v>0</v>
      </c>
      <c r="I604" s="242"/>
      <c r="J604" s="156"/>
    </row>
    <row r="605" spans="1:10" s="96" customFormat="1" ht="25.5">
      <c r="A605" s="287"/>
      <c r="B605" s="284" t="s">
        <v>1008</v>
      </c>
      <c r="C605" s="110" t="s">
        <v>10</v>
      </c>
      <c r="D605" s="110">
        <v>1</v>
      </c>
      <c r="E605" s="344"/>
      <c r="F605" s="285"/>
      <c r="G605" s="242">
        <f>D605*E605</f>
        <v>0</v>
      </c>
      <c r="H605" s="113">
        <f t="shared" si="89"/>
        <v>0</v>
      </c>
      <c r="I605" s="242"/>
      <c r="J605" s="156"/>
    </row>
    <row r="606" spans="1:10" s="96" customFormat="1">
      <c r="A606" s="108">
        <f>COUNTA($A$1:A591)</f>
        <v>80</v>
      </c>
      <c r="B606" s="288" t="s">
        <v>338</v>
      </c>
      <c r="C606" s="110"/>
      <c r="D606" s="110"/>
      <c r="E606" s="111"/>
      <c r="F606" s="285"/>
      <c r="G606" s="113"/>
      <c r="H606" s="113"/>
      <c r="I606" s="113"/>
      <c r="J606" s="156"/>
    </row>
    <row r="607" spans="1:10" s="96" customFormat="1" ht="38.25">
      <c r="A607" s="108"/>
      <c r="B607" s="284" t="s">
        <v>339</v>
      </c>
      <c r="C607" s="110" t="s">
        <v>5</v>
      </c>
      <c r="D607" s="110">
        <v>5</v>
      </c>
      <c r="E607" s="344"/>
      <c r="F607" s="285"/>
      <c r="G607" s="242">
        <f>D607*E607</f>
        <v>0</v>
      </c>
      <c r="H607" s="113">
        <f t="shared" ref="H607" si="90">G607</f>
        <v>0</v>
      </c>
      <c r="I607" s="242"/>
      <c r="J607" s="156"/>
    </row>
    <row r="608" spans="1:10" s="137" customFormat="1" ht="51">
      <c r="A608" s="108">
        <f>COUNTA($A$1:A607)</f>
        <v>83</v>
      </c>
      <c r="B608" s="226" t="s">
        <v>434</v>
      </c>
      <c r="C608" s="154"/>
      <c r="D608" s="110"/>
      <c r="E608" s="163"/>
      <c r="F608" s="163"/>
      <c r="G608" s="136"/>
      <c r="H608" s="136"/>
      <c r="I608" s="136"/>
    </row>
    <row r="609" spans="1:9" s="137" customFormat="1" ht="51">
      <c r="B609" s="226" t="s">
        <v>435</v>
      </c>
      <c r="C609" s="154"/>
      <c r="D609" s="110"/>
      <c r="E609" s="163"/>
      <c r="F609" s="163"/>
      <c r="G609" s="136"/>
      <c r="H609" s="136"/>
      <c r="I609" s="136"/>
    </row>
    <row r="610" spans="1:9" s="137" customFormat="1">
      <c r="B610" s="221" t="s">
        <v>433</v>
      </c>
      <c r="C610" s="154" t="s">
        <v>11</v>
      </c>
      <c r="D610" s="110">
        <v>9</v>
      </c>
      <c r="E610" s="344"/>
      <c r="F610" s="163"/>
      <c r="G610" s="242">
        <f>D610*E610</f>
        <v>0</v>
      </c>
      <c r="H610" s="113">
        <f t="shared" ref="H610" si="91">G610</f>
        <v>0</v>
      </c>
      <c r="I610" s="242"/>
    </row>
    <row r="611" spans="1:9" s="282" customFormat="1" ht="25.5">
      <c r="A611" s="108">
        <f>COUNTA($A$1:A610)</f>
        <v>84</v>
      </c>
      <c r="B611" s="123" t="s">
        <v>340</v>
      </c>
      <c r="C611" s="289"/>
      <c r="D611" s="290"/>
      <c r="E611" s="291"/>
      <c r="F611" s="292"/>
      <c r="G611" s="293"/>
      <c r="H611" s="293"/>
      <c r="I611" s="293"/>
    </row>
    <row r="612" spans="1:9" s="282" customFormat="1" ht="114.75">
      <c r="A612" s="294"/>
      <c r="B612" s="295" t="s">
        <v>341</v>
      </c>
      <c r="C612" s="289"/>
      <c r="D612" s="290"/>
      <c r="E612" s="291"/>
      <c r="F612" s="292"/>
      <c r="G612" s="293"/>
      <c r="H612" s="293"/>
      <c r="I612" s="293"/>
    </row>
    <row r="613" spans="1:9" s="282" customFormat="1" ht="25.5">
      <c r="A613" s="294"/>
      <c r="B613" s="296" t="s">
        <v>743</v>
      </c>
      <c r="C613" s="124" t="s">
        <v>5</v>
      </c>
      <c r="D613" s="124">
        <v>1</v>
      </c>
      <c r="E613" s="344"/>
      <c r="F613" s="267"/>
      <c r="G613" s="242">
        <f t="shared" ref="G613:G615" si="92">D613*E613</f>
        <v>0</v>
      </c>
      <c r="H613" s="113">
        <f t="shared" ref="H613:H615" si="93">G613</f>
        <v>0</v>
      </c>
      <c r="I613" s="242"/>
    </row>
    <row r="614" spans="1:9" s="282" customFormat="1" ht="25.5">
      <c r="A614" s="294"/>
      <c r="B614" s="296" t="s">
        <v>431</v>
      </c>
      <c r="C614" s="124" t="s">
        <v>5</v>
      </c>
      <c r="D614" s="124">
        <v>1</v>
      </c>
      <c r="E614" s="344"/>
      <c r="F614" s="267"/>
      <c r="G614" s="242">
        <f t="shared" si="92"/>
        <v>0</v>
      </c>
      <c r="H614" s="113">
        <f t="shared" si="93"/>
        <v>0</v>
      </c>
      <c r="I614" s="242"/>
    </row>
    <row r="615" spans="1:9" s="282" customFormat="1" ht="25.5">
      <c r="A615" s="294"/>
      <c r="B615" s="296" t="s">
        <v>432</v>
      </c>
      <c r="C615" s="124" t="s">
        <v>5</v>
      </c>
      <c r="D615" s="124">
        <v>1</v>
      </c>
      <c r="E615" s="344"/>
      <c r="F615" s="267"/>
      <c r="G615" s="242">
        <f t="shared" si="92"/>
        <v>0</v>
      </c>
      <c r="H615" s="113">
        <f t="shared" si="93"/>
        <v>0</v>
      </c>
      <c r="I615" s="242"/>
    </row>
    <row r="616" spans="1:9" s="181" customFormat="1" ht="76.5">
      <c r="A616" s="108">
        <f>COUNTA($A$1:A615)</f>
        <v>85</v>
      </c>
      <c r="B616" s="2" t="s">
        <v>936</v>
      </c>
      <c r="C616" s="110"/>
      <c r="D616" s="110"/>
      <c r="E616" s="125"/>
      <c r="G616" s="113"/>
      <c r="H616" s="113"/>
      <c r="I616" s="113"/>
    </row>
    <row r="617" spans="1:9" s="282" customFormat="1" ht="25.5">
      <c r="A617" s="297"/>
      <c r="B617" s="298" t="s">
        <v>935</v>
      </c>
      <c r="C617" s="110" t="s">
        <v>10</v>
      </c>
      <c r="D617" s="110">
        <v>14</v>
      </c>
      <c r="E617" s="344"/>
      <c r="F617" s="181"/>
      <c r="G617" s="113">
        <f t="shared" ref="G617" si="94">ROUND(E617*D617,2)</f>
        <v>0</v>
      </c>
      <c r="H617" s="113">
        <f t="shared" ref="H617" si="95">G617</f>
        <v>0</v>
      </c>
      <c r="I617" s="113"/>
    </row>
    <row r="618" spans="1:9" s="282" customFormat="1" ht="63.75">
      <c r="A618" s="108">
        <f>COUNTA($A$1:A616)</f>
        <v>86</v>
      </c>
      <c r="B618" s="298" t="s">
        <v>903</v>
      </c>
      <c r="C618" s="299"/>
      <c r="D618" s="300"/>
      <c r="E618" s="291"/>
      <c r="F618" s="292"/>
      <c r="G618" s="293"/>
      <c r="H618" s="293"/>
      <c r="I618" s="293"/>
    </row>
    <row r="619" spans="1:9" s="282" customFormat="1" ht="25.5">
      <c r="A619" s="297"/>
      <c r="B619" s="298" t="s">
        <v>1028</v>
      </c>
      <c r="C619" s="301" t="s">
        <v>5</v>
      </c>
      <c r="D619" s="301">
        <v>2</v>
      </c>
      <c r="E619" s="344"/>
      <c r="F619" s="267"/>
      <c r="G619" s="242">
        <f>D619*E619</f>
        <v>0</v>
      </c>
      <c r="H619" s="113">
        <f t="shared" ref="H619:H621" si="96">G619</f>
        <v>0</v>
      </c>
      <c r="I619" s="242"/>
    </row>
    <row r="620" spans="1:9" s="282" customFormat="1" ht="25.5">
      <c r="A620" s="297"/>
      <c r="B620" s="298" t="s">
        <v>342</v>
      </c>
      <c r="C620" s="301" t="s">
        <v>5</v>
      </c>
      <c r="D620" s="301">
        <v>4</v>
      </c>
      <c r="E620" s="344"/>
      <c r="F620" s="267"/>
      <c r="G620" s="242">
        <f>D620*E620</f>
        <v>0</v>
      </c>
      <c r="H620" s="113">
        <f t="shared" si="96"/>
        <v>0</v>
      </c>
      <c r="I620" s="242"/>
    </row>
    <row r="621" spans="1:9" s="282" customFormat="1" ht="25.5">
      <c r="A621" s="297"/>
      <c r="B621" s="298" t="s">
        <v>1029</v>
      </c>
      <c r="C621" s="301" t="s">
        <v>5</v>
      </c>
      <c r="D621" s="301">
        <v>2</v>
      </c>
      <c r="E621" s="344"/>
      <c r="F621" s="267"/>
      <c r="G621" s="242">
        <f>D621*E621</f>
        <v>0</v>
      </c>
      <c r="H621" s="113">
        <f t="shared" si="96"/>
        <v>0</v>
      </c>
      <c r="I621" s="242"/>
    </row>
    <row r="622" spans="1:9" s="282" customFormat="1">
      <c r="A622" s="108">
        <f>COUNTA($A$1:A620)</f>
        <v>87</v>
      </c>
      <c r="B622" s="298" t="s">
        <v>361</v>
      </c>
      <c r="C622" s="299"/>
      <c r="D622" s="300"/>
      <c r="E622" s="291"/>
      <c r="F622" s="292"/>
      <c r="G622" s="293"/>
      <c r="H622" s="293"/>
      <c r="I622" s="293"/>
    </row>
    <row r="623" spans="1:9" s="282" customFormat="1" ht="38.25">
      <c r="A623" s="297"/>
      <c r="B623" s="123" t="s">
        <v>362</v>
      </c>
      <c r="C623" s="299"/>
      <c r="D623" s="300"/>
      <c r="E623" s="291"/>
      <c r="F623" s="292"/>
      <c r="G623" s="293"/>
      <c r="H623" s="293"/>
      <c r="I623" s="293"/>
    </row>
    <row r="624" spans="1:9" s="282" customFormat="1">
      <c r="A624" s="297"/>
      <c r="B624" s="298" t="s">
        <v>363</v>
      </c>
      <c r="C624" s="301"/>
      <c r="D624" s="301"/>
      <c r="E624" s="291"/>
      <c r="F624" s="267"/>
      <c r="G624" s="293"/>
      <c r="H624" s="293"/>
      <c r="I624" s="293"/>
    </row>
    <row r="625" spans="1:10" s="282" customFormat="1">
      <c r="A625" s="297"/>
      <c r="B625" s="298" t="s">
        <v>439</v>
      </c>
      <c r="C625" s="301" t="s">
        <v>5</v>
      </c>
      <c r="D625" s="301">
        <v>5</v>
      </c>
      <c r="E625" s="344"/>
      <c r="F625" s="267"/>
      <c r="G625" s="242">
        <f>D625*E625</f>
        <v>0</v>
      </c>
      <c r="H625" s="113">
        <f t="shared" ref="H625:H626" si="97">G625</f>
        <v>0</v>
      </c>
      <c r="I625" s="242"/>
    </row>
    <row r="626" spans="1:10" s="282" customFormat="1">
      <c r="A626" s="297"/>
      <c r="B626" s="298" t="s">
        <v>429</v>
      </c>
      <c r="C626" s="301" t="s">
        <v>5</v>
      </c>
      <c r="D626" s="301">
        <v>1</v>
      </c>
      <c r="E626" s="344"/>
      <c r="F626" s="267"/>
      <c r="G626" s="242">
        <f>D626*E626</f>
        <v>0</v>
      </c>
      <c r="H626" s="113">
        <f t="shared" si="97"/>
        <v>0</v>
      </c>
      <c r="I626" s="242"/>
    </row>
    <row r="627" spans="1:10" s="282" customFormat="1">
      <c r="A627" s="108">
        <f>COUNTA($A$1:A626)</f>
        <v>88</v>
      </c>
      <c r="B627" s="298" t="s">
        <v>369</v>
      </c>
      <c r="C627" s="299"/>
      <c r="D627" s="300"/>
      <c r="E627" s="291"/>
      <c r="F627" s="292"/>
      <c r="G627" s="293"/>
      <c r="H627" s="293"/>
      <c r="I627" s="293"/>
    </row>
    <row r="628" spans="1:10" s="282" customFormat="1" ht="38.25">
      <c r="A628" s="297"/>
      <c r="B628" s="123" t="s">
        <v>370</v>
      </c>
      <c r="C628" s="299"/>
      <c r="D628" s="300"/>
      <c r="E628" s="291"/>
      <c r="F628" s="292"/>
      <c r="G628" s="293"/>
      <c r="H628" s="293"/>
      <c r="I628" s="293"/>
    </row>
    <row r="629" spans="1:10" s="282" customFormat="1">
      <c r="A629" s="297"/>
      <c r="B629" s="298" t="s">
        <v>371</v>
      </c>
      <c r="C629" s="301"/>
      <c r="D629" s="301"/>
      <c r="E629" s="291"/>
      <c r="F629" s="267"/>
      <c r="G629" s="293"/>
      <c r="H629" s="293"/>
      <c r="I629" s="293"/>
    </row>
    <row r="630" spans="1:10" s="282" customFormat="1">
      <c r="A630" s="297"/>
      <c r="B630" s="298" t="s">
        <v>430</v>
      </c>
      <c r="C630" s="301" t="s">
        <v>5</v>
      </c>
      <c r="D630" s="301">
        <v>1</v>
      </c>
      <c r="E630" s="344"/>
      <c r="F630" s="267"/>
      <c r="G630" s="242">
        <f>D630*E630</f>
        <v>0</v>
      </c>
      <c r="H630" s="113">
        <f t="shared" ref="H630" si="98">G630</f>
        <v>0</v>
      </c>
      <c r="I630" s="242"/>
    </row>
    <row r="631" spans="1:10" s="303" customFormat="1" ht="63.75">
      <c r="A631" s="108">
        <f>COUNTA($A$1:A630)</f>
        <v>89</v>
      </c>
      <c r="B631" s="2" t="s">
        <v>909</v>
      </c>
      <c r="C631" s="110"/>
      <c r="D631" s="128"/>
      <c r="E631" s="125"/>
      <c r="F631" s="142"/>
      <c r="G631" s="242"/>
      <c r="H631" s="242"/>
      <c r="I631" s="242"/>
      <c r="J631" s="302"/>
    </row>
    <row r="632" spans="1:10" s="303" customFormat="1" ht="25.5">
      <c r="A632" s="304"/>
      <c r="B632" s="2" t="s">
        <v>912</v>
      </c>
      <c r="C632" s="110"/>
      <c r="D632" s="128"/>
      <c r="E632" s="125"/>
      <c r="F632" s="142"/>
      <c r="G632" s="242"/>
      <c r="H632" s="242"/>
      <c r="I632" s="242"/>
      <c r="J632" s="302"/>
    </row>
    <row r="633" spans="1:10" s="303" customFormat="1">
      <c r="A633" s="304"/>
      <c r="B633" s="2" t="s">
        <v>913</v>
      </c>
      <c r="C633" s="110"/>
      <c r="D633" s="128"/>
      <c r="E633" s="125"/>
      <c r="F633" s="142"/>
      <c r="G633" s="242"/>
      <c r="H633" s="242"/>
      <c r="I633" s="242"/>
      <c r="J633" s="302"/>
    </row>
    <row r="634" spans="1:10" s="303" customFormat="1" ht="25.5">
      <c r="A634" s="304"/>
      <c r="B634" s="2" t="s">
        <v>744</v>
      </c>
      <c r="C634" s="110"/>
      <c r="D634" s="128"/>
      <c r="E634" s="125"/>
      <c r="F634" s="142"/>
      <c r="G634" s="242"/>
      <c r="H634" s="242"/>
      <c r="I634" s="242"/>
      <c r="J634" s="302"/>
    </row>
    <row r="635" spans="1:10" s="303" customFormat="1" ht="25.5">
      <c r="A635" s="304"/>
      <c r="B635" s="123" t="s">
        <v>914</v>
      </c>
      <c r="C635" s="110" t="s">
        <v>10</v>
      </c>
      <c r="D635" s="128">
        <v>4</v>
      </c>
      <c r="E635" s="344"/>
      <c r="F635" s="142"/>
      <c r="G635" s="242">
        <f>D635*E635</f>
        <v>0</v>
      </c>
      <c r="H635" s="113">
        <f t="shared" ref="H635" si="99">G635</f>
        <v>0</v>
      </c>
      <c r="I635" s="242"/>
      <c r="J635" s="302"/>
    </row>
    <row r="636" spans="1:10" s="303" customFormat="1" ht="63.75">
      <c r="A636" s="108">
        <f>COUNTA($A$1:A635)</f>
        <v>90</v>
      </c>
      <c r="B636" s="2" t="s">
        <v>1049</v>
      </c>
      <c r="C636" s="110"/>
      <c r="D636" s="128"/>
      <c r="E636" s="125"/>
      <c r="F636" s="142"/>
      <c r="G636" s="242"/>
      <c r="H636" s="242"/>
      <c r="I636" s="242"/>
      <c r="J636" s="302"/>
    </row>
    <row r="637" spans="1:10" s="303" customFormat="1" ht="25.5">
      <c r="A637" s="304"/>
      <c r="B637" s="2" t="s">
        <v>912</v>
      </c>
      <c r="C637" s="110"/>
      <c r="D637" s="128"/>
      <c r="E637" s="125"/>
      <c r="F637" s="142"/>
      <c r="G637" s="242"/>
      <c r="H637" s="242"/>
      <c r="I637" s="242"/>
      <c r="J637" s="302"/>
    </row>
    <row r="638" spans="1:10" s="303" customFormat="1" ht="25.5">
      <c r="A638" s="304"/>
      <c r="B638" s="123" t="s">
        <v>1048</v>
      </c>
      <c r="C638" s="110" t="s">
        <v>10</v>
      </c>
      <c r="D638" s="128">
        <v>8</v>
      </c>
      <c r="E638" s="344"/>
      <c r="F638" s="142"/>
      <c r="G638" s="242">
        <f>D638*E638</f>
        <v>0</v>
      </c>
      <c r="H638" s="113">
        <f t="shared" ref="H638" si="100">G638</f>
        <v>0</v>
      </c>
      <c r="I638" s="242"/>
      <c r="J638" s="302"/>
    </row>
    <row r="639" spans="1:10" s="96" customFormat="1" ht="63.75">
      <c r="A639" s="108">
        <f>COUNTA($A$1:A638)</f>
        <v>91</v>
      </c>
      <c r="B639" s="139" t="s">
        <v>356</v>
      </c>
      <c r="C639" s="128"/>
      <c r="D639" s="128"/>
      <c r="E639" s="125"/>
      <c r="F639" s="142"/>
      <c r="G639" s="242"/>
      <c r="H639" s="242"/>
      <c r="I639" s="242"/>
    </row>
    <row r="640" spans="1:10" s="96" customFormat="1">
      <c r="A640" s="277"/>
      <c r="B640" s="139" t="s">
        <v>345</v>
      </c>
      <c r="C640" s="128"/>
      <c r="D640" s="128"/>
      <c r="E640" s="125"/>
      <c r="F640" s="142"/>
      <c r="G640" s="242"/>
      <c r="H640" s="242"/>
      <c r="I640" s="242"/>
    </row>
    <row r="641" spans="1:10" s="96" customFormat="1">
      <c r="A641" s="138"/>
      <c r="B641" s="265" t="s">
        <v>368</v>
      </c>
      <c r="C641" s="154" t="s">
        <v>5</v>
      </c>
      <c r="D641" s="110">
        <v>2</v>
      </c>
      <c r="E641" s="344"/>
      <c r="F641" s="267"/>
      <c r="G641" s="242">
        <f>D641*E641</f>
        <v>0</v>
      </c>
      <c r="H641" s="113">
        <f t="shared" ref="H641:H643" si="101">G641</f>
        <v>0</v>
      </c>
      <c r="I641" s="242"/>
    </row>
    <row r="642" spans="1:10" s="96" customFormat="1">
      <c r="A642" s="138"/>
      <c r="B642" s="265" t="s">
        <v>346</v>
      </c>
      <c r="C642" s="154" t="s">
        <v>5</v>
      </c>
      <c r="D642" s="110">
        <v>2</v>
      </c>
      <c r="E642" s="344"/>
      <c r="F642" s="267"/>
      <c r="G642" s="242">
        <f>D642*E642</f>
        <v>0</v>
      </c>
      <c r="H642" s="113">
        <f t="shared" si="101"/>
        <v>0</v>
      </c>
      <c r="I642" s="242"/>
    </row>
    <row r="643" spans="1:10" s="96" customFormat="1">
      <c r="A643" s="138"/>
      <c r="B643" s="265" t="s">
        <v>317</v>
      </c>
      <c r="C643" s="154" t="s">
        <v>5</v>
      </c>
      <c r="D643" s="110">
        <v>2</v>
      </c>
      <c r="E643" s="344"/>
      <c r="F643" s="267"/>
      <c r="G643" s="242">
        <f t="shared" ref="G643:G655" si="102">D643*E643</f>
        <v>0</v>
      </c>
      <c r="H643" s="113">
        <f t="shared" si="101"/>
        <v>0</v>
      </c>
      <c r="I643" s="242"/>
    </row>
    <row r="644" spans="1:10" s="282" customFormat="1">
      <c r="A644" s="108">
        <f>COUNTA($A$1:A643)</f>
        <v>92</v>
      </c>
      <c r="B644" s="298" t="s">
        <v>343</v>
      </c>
      <c r="C644" s="299"/>
      <c r="D644" s="300"/>
      <c r="E644" s="291"/>
      <c r="F644" s="292"/>
      <c r="G644" s="293"/>
      <c r="H644" s="293"/>
      <c r="I644" s="293"/>
    </row>
    <row r="645" spans="1:10" s="282" customFormat="1" ht="51">
      <c r="A645" s="297"/>
      <c r="B645" s="298" t="s">
        <v>1033</v>
      </c>
      <c r="C645" s="299"/>
      <c r="D645" s="300"/>
      <c r="E645" s="291"/>
      <c r="F645" s="292"/>
      <c r="G645" s="293"/>
      <c r="H645" s="293"/>
      <c r="I645" s="293"/>
    </row>
    <row r="646" spans="1:10" s="282" customFormat="1" ht="25.5">
      <c r="A646" s="297"/>
      <c r="B646" s="123" t="s">
        <v>1035</v>
      </c>
      <c r="C646" s="301"/>
      <c r="D646" s="301"/>
      <c r="E646" s="291"/>
      <c r="F646" s="267"/>
      <c r="G646" s="242"/>
      <c r="H646" s="242"/>
      <c r="I646" s="242"/>
    </row>
    <row r="647" spans="1:10" s="303" customFormat="1">
      <c r="A647" s="304"/>
      <c r="B647" s="298" t="s">
        <v>1034</v>
      </c>
      <c r="C647" s="110" t="s">
        <v>10</v>
      </c>
      <c r="D647" s="128">
        <v>1</v>
      </c>
      <c r="E647" s="344"/>
      <c r="F647" s="142"/>
      <c r="G647" s="242">
        <f>D647*E647</f>
        <v>0</v>
      </c>
      <c r="H647" s="113">
        <f t="shared" ref="H647" si="103">G647</f>
        <v>0</v>
      </c>
      <c r="I647" s="242"/>
      <c r="J647" s="302"/>
    </row>
    <row r="648" spans="1:10" s="282" customFormat="1">
      <c r="A648" s="108">
        <f>COUNTA($A$1:A647)</f>
        <v>93</v>
      </c>
      <c r="B648" s="298" t="s">
        <v>343</v>
      </c>
      <c r="C648" s="299"/>
      <c r="D648" s="300"/>
      <c r="E648" s="291"/>
      <c r="F648" s="292"/>
      <c r="G648" s="293"/>
      <c r="H648" s="293"/>
      <c r="I648" s="293"/>
    </row>
    <row r="649" spans="1:10" s="282" customFormat="1" ht="51">
      <c r="A649" s="297"/>
      <c r="B649" s="298" t="s">
        <v>1036</v>
      </c>
      <c r="C649" s="299"/>
      <c r="D649" s="300"/>
      <c r="E649" s="291"/>
      <c r="F649" s="292"/>
      <c r="G649" s="293"/>
      <c r="H649" s="293"/>
      <c r="I649" s="293"/>
    </row>
    <row r="650" spans="1:10" s="282" customFormat="1" ht="25.5">
      <c r="A650" s="297"/>
      <c r="B650" s="123" t="s">
        <v>1035</v>
      </c>
      <c r="C650" s="301"/>
      <c r="D650" s="301"/>
      <c r="E650" s="291"/>
      <c r="F650" s="267"/>
      <c r="G650" s="242"/>
      <c r="H650" s="242"/>
      <c r="I650" s="242"/>
    </row>
    <row r="651" spans="1:10" s="303" customFormat="1">
      <c r="A651" s="304"/>
      <c r="B651" s="298" t="s">
        <v>1037</v>
      </c>
      <c r="C651" s="110" t="s">
        <v>10</v>
      </c>
      <c r="D651" s="128">
        <v>1</v>
      </c>
      <c r="E651" s="344"/>
      <c r="F651" s="142"/>
      <c r="G651" s="242">
        <f>D651*E651</f>
        <v>0</v>
      </c>
      <c r="H651" s="113">
        <f t="shared" ref="H651" si="104">G651</f>
        <v>0</v>
      </c>
      <c r="I651" s="242"/>
      <c r="J651" s="302"/>
    </row>
    <row r="652" spans="1:10" s="305" customFormat="1" ht="25.5">
      <c r="A652" s="108">
        <f>COUNTA($A$1:A651)</f>
        <v>94</v>
      </c>
      <c r="B652" s="159" t="s">
        <v>357</v>
      </c>
      <c r="C652" s="160"/>
      <c r="D652" s="128"/>
      <c r="E652" s="125"/>
      <c r="F652" s="161" t="str">
        <f t="shared" ref="F652:F653" si="105">IF((D652*E652)=0," ",(D652*E652))</f>
        <v xml:space="preserve"> </v>
      </c>
      <c r="G652" s="132"/>
      <c r="H652" s="132"/>
      <c r="I652" s="132"/>
    </row>
    <row r="653" spans="1:10" s="305" customFormat="1" ht="76.5">
      <c r="A653" s="306"/>
      <c r="B653" s="159" t="s">
        <v>347</v>
      </c>
      <c r="C653" s="160"/>
      <c r="D653" s="128"/>
      <c r="E653" s="125"/>
      <c r="F653" s="161" t="str">
        <f t="shared" si="105"/>
        <v xml:space="preserve"> </v>
      </c>
      <c r="G653" s="132"/>
      <c r="H653" s="132"/>
      <c r="I653" s="132"/>
      <c r="J653" s="307"/>
    </row>
    <row r="654" spans="1:10" s="305" customFormat="1">
      <c r="A654" s="306"/>
      <c r="B654" s="159" t="s">
        <v>348</v>
      </c>
      <c r="C654" s="160" t="s">
        <v>11</v>
      </c>
      <c r="D654" s="128">
        <v>4</v>
      </c>
      <c r="E654" s="344"/>
      <c r="F654" s="308"/>
      <c r="G654" s="242">
        <f t="shared" ref="G654" si="106">D654*E654</f>
        <v>0</v>
      </c>
      <c r="H654" s="113">
        <f t="shared" ref="H654:H655" si="107">G654</f>
        <v>0</v>
      </c>
      <c r="I654" s="242"/>
    </row>
    <row r="655" spans="1:10" s="282" customFormat="1" ht="25.5">
      <c r="A655" s="108">
        <f>COUNTA($A$1:A651)</f>
        <v>94</v>
      </c>
      <c r="B655" s="123" t="s">
        <v>349</v>
      </c>
      <c r="C655" s="124" t="s">
        <v>10</v>
      </c>
      <c r="D655" s="124">
        <v>1</v>
      </c>
      <c r="E655" s="344"/>
      <c r="F655" s="267"/>
      <c r="G655" s="242">
        <f t="shared" si="102"/>
        <v>0</v>
      </c>
      <c r="H655" s="113">
        <f t="shared" si="107"/>
        <v>0</v>
      </c>
      <c r="I655" s="242"/>
    </row>
    <row r="656" spans="1:10" s="189" customFormat="1" ht="25.5">
      <c r="A656" s="108">
        <f>COUNTA($A$1:A655)</f>
        <v>96</v>
      </c>
      <c r="B656" s="215" t="s">
        <v>1031</v>
      </c>
      <c r="C656" s="110"/>
      <c r="D656" s="110"/>
      <c r="E656" s="125"/>
      <c r="G656" s="180"/>
      <c r="H656" s="180"/>
      <c r="I656" s="180"/>
    </row>
    <row r="657" spans="1:9" s="189" customFormat="1" ht="78" customHeight="1">
      <c r="A657" s="198"/>
      <c r="B657" s="2" t="s">
        <v>421</v>
      </c>
      <c r="C657" s="110"/>
      <c r="D657" s="110"/>
      <c r="E657" s="125"/>
      <c r="G657" s="180"/>
      <c r="H657" s="180"/>
      <c r="I657" s="180"/>
    </row>
    <row r="658" spans="1:9" s="189" customFormat="1" ht="63.75">
      <c r="A658" s="198"/>
      <c r="B658" s="2" t="s">
        <v>1030</v>
      </c>
      <c r="C658" s="110"/>
      <c r="D658" s="110"/>
      <c r="E658" s="125"/>
      <c r="G658" s="180"/>
      <c r="H658" s="180"/>
      <c r="I658" s="180"/>
    </row>
    <row r="659" spans="1:9" s="189" customFormat="1" ht="25.5">
      <c r="A659" s="198"/>
      <c r="B659" s="2" t="s">
        <v>422</v>
      </c>
      <c r="C659" s="110" t="s">
        <v>10</v>
      </c>
      <c r="D659" s="110">
        <v>2</v>
      </c>
      <c r="E659" s="344"/>
      <c r="G659" s="113">
        <f t="shared" ref="G659" si="108">ROUND(E659*D659,2)</f>
        <v>0</v>
      </c>
      <c r="H659" s="113">
        <f t="shared" ref="H659" si="109">G659</f>
        <v>0</v>
      </c>
      <c r="I659" s="113"/>
    </row>
    <row r="660" spans="1:9" s="189" customFormat="1" ht="16.5">
      <c r="A660" s="198"/>
      <c r="B660" s="2"/>
      <c r="C660" s="174"/>
      <c r="D660" s="110"/>
      <c r="E660" s="125"/>
      <c r="G660" s="180"/>
      <c r="H660" s="180"/>
      <c r="I660" s="180"/>
    </row>
    <row r="661" spans="1:9" s="194" customFormat="1" ht="16.5">
      <c r="A661" s="108"/>
      <c r="B661" s="310" t="s">
        <v>228</v>
      </c>
      <c r="C661" s="128"/>
      <c r="D661" s="128"/>
      <c r="E661" s="125"/>
      <c r="F661" s="193"/>
      <c r="G661" s="311"/>
      <c r="H661" s="311"/>
      <c r="I661" s="311"/>
    </row>
    <row r="662" spans="1:9" s="197" customFormat="1" ht="51">
      <c r="A662" s="108">
        <f>COUNTA($A$1:A661)</f>
        <v>97</v>
      </c>
      <c r="B662" s="182" t="s">
        <v>304</v>
      </c>
      <c r="C662" s="195" t="s">
        <v>12</v>
      </c>
      <c r="D662" s="128">
        <v>800</v>
      </c>
      <c r="E662" s="344"/>
      <c r="F662" s="196"/>
      <c r="G662" s="113">
        <f t="shared" ref="G662" si="110">ROUND(E662*D662,2)</f>
        <v>0</v>
      </c>
      <c r="H662" s="113">
        <f t="shared" ref="H662" si="111">G662</f>
        <v>0</v>
      </c>
      <c r="I662" s="113"/>
    </row>
    <row r="663" spans="1:9" s="194" customFormat="1" ht="25.5">
      <c r="A663" s="108">
        <f>COUNTA($A$1:A662)</f>
        <v>98</v>
      </c>
      <c r="B663" s="123" t="s">
        <v>419</v>
      </c>
      <c r="C663" s="128"/>
      <c r="D663" s="128"/>
      <c r="E663" s="125"/>
      <c r="F663" s="193"/>
      <c r="G663" s="311"/>
      <c r="H663" s="311"/>
      <c r="I663" s="311"/>
    </row>
    <row r="664" spans="1:9" s="194" customFormat="1" ht="76.5">
      <c r="A664" s="108"/>
      <c r="B664" s="139" t="s">
        <v>756</v>
      </c>
      <c r="C664" s="128"/>
      <c r="D664" s="128"/>
      <c r="E664" s="125"/>
      <c r="F664" s="193"/>
      <c r="G664" s="311"/>
      <c r="H664" s="311"/>
      <c r="I664" s="311"/>
    </row>
    <row r="665" spans="1:9" s="194" customFormat="1" ht="38.25">
      <c r="A665" s="108"/>
      <c r="B665" s="312" t="s">
        <v>755</v>
      </c>
      <c r="C665" s="128"/>
      <c r="D665" s="128"/>
      <c r="E665" s="125"/>
      <c r="F665" s="193"/>
      <c r="G665" s="311"/>
      <c r="H665" s="311"/>
      <c r="I665" s="311"/>
    </row>
    <row r="666" spans="1:9" s="194" customFormat="1" ht="25.5">
      <c r="A666" s="108"/>
      <c r="B666" s="312" t="s">
        <v>865</v>
      </c>
      <c r="C666" s="128"/>
      <c r="D666" s="128"/>
      <c r="E666" s="125"/>
      <c r="F666" s="193"/>
      <c r="G666" s="311"/>
      <c r="H666" s="311"/>
      <c r="I666" s="311"/>
    </row>
    <row r="667" spans="1:9" s="194" customFormat="1" ht="51">
      <c r="A667" s="108"/>
      <c r="B667" s="312" t="s">
        <v>40</v>
      </c>
      <c r="C667" s="128"/>
      <c r="D667" s="128"/>
      <c r="E667" s="125"/>
      <c r="F667" s="193"/>
      <c r="G667" s="311"/>
      <c r="H667" s="311"/>
      <c r="I667" s="311"/>
    </row>
    <row r="668" spans="1:9" s="194" customFormat="1" ht="16.5">
      <c r="A668" s="108"/>
      <c r="B668" s="212" t="s">
        <v>41</v>
      </c>
      <c r="C668" s="128"/>
      <c r="D668" s="128"/>
      <c r="E668" s="125"/>
      <c r="F668" s="193"/>
      <c r="G668" s="311"/>
      <c r="H668" s="311"/>
      <c r="I668" s="311"/>
    </row>
    <row r="669" spans="1:9" s="194" customFormat="1" ht="25.5">
      <c r="A669" s="108"/>
      <c r="B669" s="212" t="s">
        <v>42</v>
      </c>
      <c r="C669" s="128"/>
      <c r="D669" s="128"/>
      <c r="E669" s="125"/>
      <c r="F669" s="193"/>
      <c r="G669" s="311"/>
      <c r="H669" s="311"/>
      <c r="I669" s="311"/>
    </row>
    <row r="670" spans="1:9" s="194" customFormat="1" ht="16.5">
      <c r="A670" s="108"/>
      <c r="B670" s="313" t="s">
        <v>43</v>
      </c>
      <c r="C670" s="128"/>
      <c r="D670" s="128"/>
      <c r="E670" s="125"/>
      <c r="F670" s="193"/>
      <c r="G670" s="311"/>
      <c r="H670" s="311"/>
      <c r="I670" s="311"/>
    </row>
    <row r="671" spans="1:9" s="194" customFormat="1" ht="25.5">
      <c r="A671" s="108"/>
      <c r="B671" s="313" t="s">
        <v>758</v>
      </c>
      <c r="C671" s="128"/>
      <c r="D671" s="128"/>
      <c r="E671" s="125"/>
      <c r="F671" s="193"/>
      <c r="G671" s="311"/>
      <c r="H671" s="311"/>
      <c r="I671" s="311"/>
    </row>
    <row r="672" spans="1:9" s="194" customFormat="1" ht="16.5">
      <c r="A672" s="108"/>
      <c r="B672" s="312" t="s">
        <v>44</v>
      </c>
      <c r="C672" s="128"/>
      <c r="D672" s="128"/>
      <c r="E672" s="125"/>
      <c r="F672" s="193"/>
      <c r="G672" s="311"/>
      <c r="H672" s="311"/>
      <c r="I672" s="311"/>
    </row>
    <row r="673" spans="1:9" s="194" customFormat="1" ht="38.25">
      <c r="A673" s="108"/>
      <c r="B673" s="312" t="s">
        <v>863</v>
      </c>
      <c r="C673" s="128"/>
      <c r="D673" s="128"/>
      <c r="E673" s="125"/>
      <c r="F673" s="193"/>
      <c r="G673" s="311"/>
      <c r="H673" s="311"/>
      <c r="I673" s="311"/>
    </row>
    <row r="674" spans="1:9" s="194" customFormat="1" ht="25.5">
      <c r="A674" s="108"/>
      <c r="B674" s="312" t="s">
        <v>45</v>
      </c>
      <c r="C674" s="128"/>
      <c r="D674" s="128"/>
      <c r="E674" s="125"/>
      <c r="F674" s="193"/>
      <c r="G674" s="311"/>
      <c r="H674" s="311"/>
      <c r="I674" s="311"/>
    </row>
    <row r="675" spans="1:9" s="194" customFormat="1" ht="25.5">
      <c r="A675" s="108"/>
      <c r="B675" s="312" t="s">
        <v>864</v>
      </c>
      <c r="C675" s="128"/>
      <c r="D675" s="128"/>
      <c r="E675" s="125"/>
      <c r="F675" s="193"/>
      <c r="G675" s="311"/>
      <c r="H675" s="311"/>
      <c r="I675" s="311"/>
    </row>
    <row r="676" spans="1:9" s="194" customFormat="1" ht="38.25">
      <c r="A676" s="108"/>
      <c r="B676" s="284" t="s">
        <v>46</v>
      </c>
      <c r="C676" s="128"/>
      <c r="D676" s="128"/>
      <c r="E676" s="125"/>
      <c r="F676" s="193"/>
      <c r="G676" s="311"/>
      <c r="H676" s="311"/>
      <c r="I676" s="311"/>
    </row>
    <row r="677" spans="1:9" s="194" customFormat="1" ht="14.25" customHeight="1">
      <c r="A677" s="108"/>
      <c r="B677" s="312" t="s">
        <v>47</v>
      </c>
      <c r="C677" s="128"/>
      <c r="D677" s="128"/>
      <c r="E677" s="125"/>
      <c r="F677" s="193"/>
      <c r="G677" s="311"/>
      <c r="H677" s="311"/>
      <c r="I677" s="311"/>
    </row>
    <row r="678" spans="1:9" s="194" customFormat="1" ht="14.25" customHeight="1">
      <c r="A678" s="108"/>
      <c r="B678" s="312" t="s">
        <v>48</v>
      </c>
      <c r="C678" s="128"/>
      <c r="D678" s="128"/>
      <c r="E678" s="125"/>
      <c r="F678" s="193"/>
      <c r="G678" s="311"/>
      <c r="H678" s="311"/>
      <c r="I678" s="311"/>
    </row>
    <row r="679" spans="1:9" s="194" customFormat="1" ht="14.25" customHeight="1">
      <c r="A679" s="108"/>
      <c r="B679" s="312" t="s">
        <v>49</v>
      </c>
      <c r="C679" s="128"/>
      <c r="D679" s="128"/>
      <c r="E679" s="125"/>
      <c r="F679" s="193"/>
      <c r="G679" s="311"/>
      <c r="H679" s="311"/>
      <c r="I679" s="311"/>
    </row>
    <row r="680" spans="1:9" s="194" customFormat="1" ht="14.25" customHeight="1">
      <c r="A680" s="108"/>
      <c r="B680" s="312" t="s">
        <v>50</v>
      </c>
      <c r="C680" s="128"/>
      <c r="D680" s="128"/>
      <c r="E680" s="125"/>
      <c r="F680" s="193"/>
      <c r="G680" s="311"/>
      <c r="H680" s="311"/>
      <c r="I680" s="311"/>
    </row>
    <row r="681" spans="1:9" s="194" customFormat="1" ht="14.25" customHeight="1">
      <c r="A681" s="108"/>
      <c r="B681" s="312" t="s">
        <v>51</v>
      </c>
      <c r="C681" s="128"/>
      <c r="D681" s="128"/>
      <c r="E681" s="125"/>
      <c r="F681" s="193"/>
      <c r="G681" s="311"/>
      <c r="H681" s="311"/>
      <c r="I681" s="311"/>
    </row>
    <row r="682" spans="1:9" s="194" customFormat="1" ht="14.25" customHeight="1">
      <c r="A682" s="108"/>
      <c r="B682" s="312" t="s">
        <v>52</v>
      </c>
      <c r="C682" s="128"/>
      <c r="D682" s="128"/>
      <c r="E682" s="125"/>
      <c r="F682" s="193"/>
      <c r="G682" s="311"/>
      <c r="H682" s="311"/>
      <c r="I682" s="311"/>
    </row>
    <row r="683" spans="1:9" s="194" customFormat="1" ht="14.25" customHeight="1">
      <c r="A683" s="108"/>
      <c r="B683" s="312" t="s">
        <v>757</v>
      </c>
      <c r="C683" s="128"/>
      <c r="D683" s="128"/>
      <c r="E683" s="125"/>
      <c r="F683" s="193"/>
      <c r="G683" s="311"/>
      <c r="H683" s="311"/>
      <c r="I683" s="311"/>
    </row>
    <row r="684" spans="1:9" s="194" customFormat="1" ht="14.25" customHeight="1">
      <c r="A684" s="108"/>
      <c r="B684" s="312" t="s">
        <v>53</v>
      </c>
      <c r="C684" s="128"/>
      <c r="D684" s="128"/>
      <c r="E684" s="125"/>
      <c r="F684" s="193"/>
      <c r="G684" s="311"/>
      <c r="H684" s="311"/>
      <c r="I684" s="311"/>
    </row>
    <row r="685" spans="1:9" s="194" customFormat="1" ht="14.25" customHeight="1">
      <c r="A685" s="108"/>
      <c r="B685" s="314" t="s">
        <v>39</v>
      </c>
      <c r="C685" s="128"/>
      <c r="D685" s="128"/>
      <c r="E685" s="125"/>
      <c r="F685" s="193"/>
      <c r="G685" s="311"/>
      <c r="H685" s="311"/>
      <c r="I685" s="311"/>
    </row>
    <row r="686" spans="1:9" s="194" customFormat="1" ht="14.25" customHeight="1">
      <c r="A686" s="108"/>
      <c r="B686" s="139" t="s">
        <v>54</v>
      </c>
      <c r="C686" s="128"/>
      <c r="D686" s="128"/>
      <c r="E686" s="125"/>
      <c r="F686" s="193"/>
      <c r="G686" s="311"/>
      <c r="H686" s="311"/>
      <c r="I686" s="311"/>
    </row>
    <row r="687" spans="1:9" s="194" customFormat="1" ht="14.25" customHeight="1">
      <c r="A687" s="108"/>
      <c r="B687" s="139" t="s">
        <v>55</v>
      </c>
      <c r="C687" s="128"/>
      <c r="D687" s="128"/>
      <c r="E687" s="125"/>
      <c r="F687" s="193"/>
      <c r="G687" s="311"/>
      <c r="H687" s="311"/>
      <c r="I687" s="311"/>
    </row>
    <row r="688" spans="1:9" s="194" customFormat="1" ht="25.5">
      <c r="A688" s="108"/>
      <c r="B688" s="215" t="s">
        <v>759</v>
      </c>
      <c r="C688" s="128" t="s">
        <v>10</v>
      </c>
      <c r="D688" s="128">
        <v>1</v>
      </c>
      <c r="E688" s="344"/>
      <c r="F688" s="193"/>
      <c r="G688" s="113">
        <f t="shared" ref="G688" si="112">ROUND(E688*D688,2)</f>
        <v>0</v>
      </c>
      <c r="H688" s="113">
        <f t="shared" ref="H688" si="113">G688</f>
        <v>0</v>
      </c>
      <c r="I688" s="113"/>
    </row>
    <row r="689" spans="1:9" s="194" customFormat="1" ht="102">
      <c r="A689" s="108">
        <f>COUNTA($A$1:A688)</f>
        <v>99</v>
      </c>
      <c r="B689" s="315" t="s">
        <v>189</v>
      </c>
      <c r="C689" s="128"/>
      <c r="D689" s="128"/>
      <c r="E689" s="125"/>
      <c r="F689" s="193"/>
      <c r="G689" s="311"/>
      <c r="H689" s="311"/>
      <c r="I689" s="311"/>
    </row>
    <row r="690" spans="1:9">
      <c r="B690" s="316" t="s">
        <v>207</v>
      </c>
    </row>
    <row r="691" spans="1:9">
      <c r="B691" s="317" t="s">
        <v>202</v>
      </c>
    </row>
    <row r="692" spans="1:9">
      <c r="B692" s="317" t="s">
        <v>190</v>
      </c>
    </row>
    <row r="693" spans="1:9">
      <c r="B693" s="317" t="s">
        <v>191</v>
      </c>
    </row>
    <row r="694" spans="1:9">
      <c r="B694" s="317" t="s">
        <v>192</v>
      </c>
    </row>
    <row r="695" spans="1:9">
      <c r="B695" s="317" t="s">
        <v>193</v>
      </c>
    </row>
    <row r="696" spans="1:9">
      <c r="B696" s="317" t="s">
        <v>194</v>
      </c>
    </row>
    <row r="697" spans="1:9">
      <c r="B697" s="317" t="s">
        <v>195</v>
      </c>
    </row>
    <row r="698" spans="1:9">
      <c r="B698" s="317" t="s">
        <v>196</v>
      </c>
    </row>
    <row r="699" spans="1:9">
      <c r="B699" s="317" t="s">
        <v>197</v>
      </c>
    </row>
    <row r="700" spans="1:9">
      <c r="B700" s="316" t="s">
        <v>206</v>
      </c>
    </row>
    <row r="701" spans="1:9">
      <c r="B701" s="317" t="s">
        <v>198</v>
      </c>
    </row>
    <row r="702" spans="1:9">
      <c r="B702" s="317" t="s">
        <v>203</v>
      </c>
    </row>
    <row r="703" spans="1:9">
      <c r="B703" s="317" t="s">
        <v>204</v>
      </c>
    </row>
    <row r="704" spans="1:9">
      <c r="B704" s="317" t="s">
        <v>205</v>
      </c>
    </row>
    <row r="705" spans="1:10">
      <c r="B705" s="317" t="s">
        <v>199</v>
      </c>
    </row>
    <row r="706" spans="1:10">
      <c r="B706" s="317" t="s">
        <v>200</v>
      </c>
    </row>
    <row r="707" spans="1:10">
      <c r="B707" s="317" t="s">
        <v>201</v>
      </c>
    </row>
    <row r="708" spans="1:10" s="194" customFormat="1" ht="16.5">
      <c r="A708" s="108"/>
      <c r="B708" s="318" t="s">
        <v>187</v>
      </c>
      <c r="C708" s="128" t="s">
        <v>10</v>
      </c>
      <c r="D708" s="128">
        <v>1</v>
      </c>
      <c r="E708" s="344"/>
      <c r="F708" s="193"/>
      <c r="G708" s="113">
        <f t="shared" ref="G708" si="114">ROUND(E708*D708,2)</f>
        <v>0</v>
      </c>
      <c r="H708" s="113">
        <f t="shared" ref="H708" si="115">G708</f>
        <v>0</v>
      </c>
      <c r="I708" s="113"/>
    </row>
    <row r="709" spans="1:10" s="319" customFormat="1" ht="25.5">
      <c r="A709" s="108">
        <f>COUNTA($A$1:A708)</f>
        <v>100</v>
      </c>
      <c r="B709" s="139" t="s">
        <v>359</v>
      </c>
      <c r="C709" s="128"/>
      <c r="D709" s="128"/>
      <c r="E709" s="125"/>
      <c r="F709" s="142"/>
      <c r="G709" s="242"/>
      <c r="H709" s="242"/>
      <c r="I709" s="242"/>
    </row>
    <row r="710" spans="1:10" s="319" customFormat="1">
      <c r="A710" s="304"/>
      <c r="B710" s="265" t="s">
        <v>760</v>
      </c>
      <c r="C710" s="110" t="s">
        <v>5</v>
      </c>
      <c r="D710" s="110">
        <v>4</v>
      </c>
      <c r="E710" s="344"/>
      <c r="F710" s="156"/>
      <c r="G710" s="242">
        <f>D710*E710</f>
        <v>0</v>
      </c>
      <c r="H710" s="113">
        <f t="shared" ref="H710" si="116">G710</f>
        <v>0</v>
      </c>
      <c r="I710" s="242"/>
    </row>
    <row r="711" spans="1:10" s="96" customFormat="1" ht="102">
      <c r="A711" s="108">
        <f>COUNTA($A$1:A710)</f>
        <v>101</v>
      </c>
      <c r="B711" s="265" t="s">
        <v>939</v>
      </c>
      <c r="C711" s="266"/>
      <c r="D711" s="266"/>
      <c r="E711" s="125"/>
      <c r="F711" s="267"/>
      <c r="G711" s="242"/>
      <c r="H711" s="242"/>
      <c r="I711" s="242"/>
    </row>
    <row r="712" spans="1:10" s="268" customFormat="1">
      <c r="A712" s="266"/>
      <c r="B712" s="265" t="s">
        <v>318</v>
      </c>
      <c r="C712" s="266" t="s">
        <v>12</v>
      </c>
      <c r="D712" s="266">
        <v>104</v>
      </c>
      <c r="E712" s="344"/>
      <c r="F712" s="267"/>
      <c r="G712" s="242">
        <f>D712*E712</f>
        <v>0</v>
      </c>
      <c r="H712" s="113">
        <f t="shared" ref="H712" si="117">G712</f>
        <v>0</v>
      </c>
      <c r="I712" s="242"/>
      <c r="J712" s="269"/>
    </row>
    <row r="713" spans="1:10" s="271" customFormat="1" ht="25.5">
      <c r="A713" s="108">
        <f>COUNTA($A$1:A712)</f>
        <v>102</v>
      </c>
      <c r="B713" s="2" t="s">
        <v>319</v>
      </c>
      <c r="C713" s="110"/>
      <c r="D713" s="128"/>
      <c r="E713" s="125"/>
      <c r="F713" s="142"/>
      <c r="G713" s="242"/>
      <c r="H713" s="242"/>
      <c r="I713" s="242"/>
      <c r="J713" s="270"/>
    </row>
    <row r="714" spans="1:10" s="268" customFormat="1" ht="89.25">
      <c r="A714" s="266"/>
      <c r="B714" s="272" t="s">
        <v>927</v>
      </c>
      <c r="C714" s="266"/>
      <c r="D714" s="266"/>
      <c r="E714" s="125"/>
      <c r="F714" s="142"/>
      <c r="G714" s="242"/>
      <c r="H714" s="242"/>
      <c r="I714" s="242"/>
      <c r="J714" s="269"/>
    </row>
    <row r="715" spans="1:10" s="96" customFormat="1">
      <c r="A715" s="157"/>
      <c r="B715" s="139" t="s">
        <v>427</v>
      </c>
      <c r="C715" s="110" t="s">
        <v>6</v>
      </c>
      <c r="D715" s="110">
        <v>34</v>
      </c>
      <c r="E715" s="344"/>
      <c r="F715" s="267"/>
      <c r="G715" s="242">
        <f t="shared" ref="G715" si="118">D715*E715</f>
        <v>0</v>
      </c>
      <c r="H715" s="113">
        <f t="shared" ref="H715:H719" si="119">G715</f>
        <v>0</v>
      </c>
      <c r="I715" s="242"/>
    </row>
    <row r="716" spans="1:10" s="96" customFormat="1">
      <c r="A716" s="157"/>
      <c r="B716" s="139" t="s">
        <v>320</v>
      </c>
      <c r="C716" s="110" t="s">
        <v>6</v>
      </c>
      <c r="D716" s="110">
        <v>18</v>
      </c>
      <c r="E716" s="344"/>
      <c r="F716" s="267"/>
      <c r="G716" s="242">
        <f t="shared" ref="G716:G719" si="120">D716*E716</f>
        <v>0</v>
      </c>
      <c r="H716" s="113">
        <f t="shared" si="119"/>
        <v>0</v>
      </c>
      <c r="I716" s="242"/>
    </row>
    <row r="717" spans="1:10" s="96" customFormat="1">
      <c r="A717" s="110"/>
      <c r="B717" s="139" t="s">
        <v>321</v>
      </c>
      <c r="C717" s="110" t="s">
        <v>6</v>
      </c>
      <c r="D717" s="110">
        <v>15</v>
      </c>
      <c r="E717" s="344"/>
      <c r="F717" s="267"/>
      <c r="G717" s="242">
        <f t="shared" si="120"/>
        <v>0</v>
      </c>
      <c r="H717" s="113">
        <f t="shared" si="119"/>
        <v>0</v>
      </c>
      <c r="I717" s="242"/>
      <c r="J717" s="243"/>
    </row>
    <row r="718" spans="1:10" s="96" customFormat="1">
      <c r="A718" s="110"/>
      <c r="B718" s="139" t="s">
        <v>323</v>
      </c>
      <c r="C718" s="110" t="s">
        <v>6</v>
      </c>
      <c r="D718" s="110">
        <v>41</v>
      </c>
      <c r="E718" s="344"/>
      <c r="F718" s="267"/>
      <c r="G718" s="242">
        <f t="shared" si="120"/>
        <v>0</v>
      </c>
      <c r="H718" s="113">
        <f t="shared" si="119"/>
        <v>0</v>
      </c>
      <c r="I718" s="242"/>
      <c r="J718" s="243"/>
    </row>
    <row r="719" spans="1:10" s="268" customFormat="1" ht="76.5">
      <c r="A719" s="108">
        <f>COUNTA($A$1:A718)</f>
        <v>103</v>
      </c>
      <c r="B719" s="265" t="s">
        <v>326</v>
      </c>
      <c r="C719" s="266" t="s">
        <v>12</v>
      </c>
      <c r="D719" s="266">
        <v>70</v>
      </c>
      <c r="E719" s="344"/>
      <c r="F719" s="267"/>
      <c r="G719" s="242">
        <f t="shared" si="120"/>
        <v>0</v>
      </c>
      <c r="H719" s="113">
        <f t="shared" si="119"/>
        <v>0</v>
      </c>
      <c r="I719" s="242"/>
      <c r="J719" s="274"/>
    </row>
    <row r="720" spans="1:10" s="275" customFormat="1" ht="76.5">
      <c r="A720" s="108">
        <f>COUNTA($A$1:A719)</f>
        <v>104</v>
      </c>
      <c r="B720" s="2" t="s">
        <v>327</v>
      </c>
      <c r="C720" s="266"/>
      <c r="D720" s="266"/>
      <c r="E720" s="125"/>
      <c r="F720" s="267"/>
      <c r="G720" s="242"/>
      <c r="H720" s="242"/>
      <c r="I720" s="242"/>
      <c r="J720" s="276"/>
    </row>
    <row r="721" spans="1:10" s="275" customFormat="1" ht="25.5">
      <c r="A721" s="277"/>
      <c r="B721" s="2" t="s">
        <v>328</v>
      </c>
      <c r="C721" s="266"/>
      <c r="D721" s="266"/>
      <c r="E721" s="125"/>
      <c r="F721" s="267"/>
      <c r="G721" s="242"/>
      <c r="H721" s="242"/>
      <c r="I721" s="242"/>
      <c r="J721" s="276"/>
    </row>
    <row r="722" spans="1:10" s="275" customFormat="1">
      <c r="A722" s="266"/>
      <c r="B722" s="265" t="s">
        <v>329</v>
      </c>
      <c r="C722" s="266" t="s">
        <v>11</v>
      </c>
      <c r="D722" s="266">
        <v>26</v>
      </c>
      <c r="E722" s="344"/>
      <c r="F722" s="267"/>
      <c r="G722" s="242">
        <f>D722*E722</f>
        <v>0</v>
      </c>
      <c r="H722" s="113">
        <f t="shared" ref="H722" si="121">G722</f>
        <v>0</v>
      </c>
      <c r="I722" s="242"/>
      <c r="J722" s="276"/>
    </row>
    <row r="723" spans="1:10" s="282" customFormat="1" ht="63.75">
      <c r="A723" s="108">
        <f>COUNTA($A$1:A722)</f>
        <v>105</v>
      </c>
      <c r="B723" s="278" t="s">
        <v>330</v>
      </c>
      <c r="C723" s="279"/>
      <c r="D723" s="280"/>
      <c r="E723" s="125"/>
      <c r="F723" s="142"/>
      <c r="G723" s="113"/>
      <c r="H723" s="113"/>
      <c r="I723" s="113"/>
    </row>
    <row r="724" spans="1:10" s="282" customFormat="1" ht="25.5">
      <c r="A724" s="283"/>
      <c r="B724" s="278" t="s">
        <v>331</v>
      </c>
      <c r="C724" s="279"/>
      <c r="D724" s="280"/>
      <c r="E724" s="125"/>
      <c r="F724" s="142"/>
      <c r="G724" s="113"/>
      <c r="H724" s="113"/>
      <c r="I724" s="113"/>
    </row>
    <row r="725" spans="1:10" s="282" customFormat="1" ht="38.25">
      <c r="A725" s="283"/>
      <c r="B725" s="278" t="s">
        <v>332</v>
      </c>
      <c r="C725" s="279"/>
      <c r="D725" s="280"/>
      <c r="E725" s="125"/>
      <c r="F725" s="142"/>
      <c r="G725" s="113"/>
      <c r="H725" s="113"/>
      <c r="I725" s="113"/>
    </row>
    <row r="726" spans="1:10" s="282" customFormat="1" ht="25.5">
      <c r="A726" s="283"/>
      <c r="B726" s="278" t="s">
        <v>333</v>
      </c>
      <c r="C726" s="279"/>
      <c r="D726" s="280"/>
      <c r="E726" s="125"/>
      <c r="F726" s="142"/>
      <c r="G726" s="113"/>
      <c r="H726" s="113"/>
      <c r="I726" s="113"/>
    </row>
    <row r="727" spans="1:10" s="282" customFormat="1">
      <c r="A727" s="283"/>
      <c r="B727" s="278" t="s">
        <v>334</v>
      </c>
      <c r="C727" s="279"/>
      <c r="D727" s="280"/>
      <c r="E727" s="125"/>
      <c r="F727" s="142"/>
      <c r="G727" s="113"/>
      <c r="H727" s="113"/>
      <c r="I727" s="113"/>
    </row>
    <row r="728" spans="1:10" s="282" customFormat="1">
      <c r="A728" s="283"/>
      <c r="B728" s="278" t="s">
        <v>335</v>
      </c>
      <c r="C728" s="279"/>
      <c r="D728" s="280"/>
      <c r="E728" s="125"/>
      <c r="F728" s="142"/>
      <c r="G728" s="113"/>
      <c r="H728" s="113"/>
      <c r="I728" s="113"/>
    </row>
    <row r="729" spans="1:10" s="282" customFormat="1">
      <c r="A729" s="283"/>
      <c r="B729" s="278" t="s">
        <v>336</v>
      </c>
      <c r="C729" s="279"/>
      <c r="D729" s="280"/>
      <c r="E729" s="125"/>
      <c r="F729" s="142"/>
      <c r="G729" s="113"/>
      <c r="H729" s="113"/>
      <c r="I729" s="113"/>
    </row>
    <row r="730" spans="1:10" s="282" customFormat="1">
      <c r="A730" s="283"/>
      <c r="B730" s="282" t="s">
        <v>976</v>
      </c>
      <c r="C730" s="124" t="s">
        <v>5</v>
      </c>
      <c r="D730" s="124">
        <v>2</v>
      </c>
      <c r="E730" s="344"/>
      <c r="F730" s="267"/>
      <c r="G730" s="242">
        <f>D730*E730</f>
        <v>0</v>
      </c>
      <c r="H730" s="113">
        <f t="shared" ref="H730" si="122">G730</f>
        <v>0</v>
      </c>
      <c r="I730" s="242"/>
    </row>
    <row r="731" spans="1:10" s="96" customFormat="1">
      <c r="A731" s="108">
        <f>COUNTA($A$1:A730)</f>
        <v>106</v>
      </c>
      <c r="B731" s="284" t="s">
        <v>367</v>
      </c>
      <c r="C731" s="110"/>
      <c r="D731" s="110"/>
      <c r="E731" s="111"/>
      <c r="F731" s="285"/>
      <c r="G731" s="113"/>
      <c r="H731" s="113"/>
      <c r="I731" s="113"/>
      <c r="J731" s="156"/>
    </row>
    <row r="732" spans="1:10" s="96" customFormat="1" ht="38.25">
      <c r="A732" s="287"/>
      <c r="B732" s="284" t="s">
        <v>977</v>
      </c>
      <c r="C732" s="110"/>
      <c r="D732" s="110"/>
      <c r="E732" s="111"/>
      <c r="F732" s="285"/>
      <c r="G732" s="113"/>
      <c r="H732" s="113"/>
      <c r="I732" s="113"/>
      <c r="J732" s="156"/>
    </row>
    <row r="733" spans="1:10" s="96" customFormat="1">
      <c r="A733" s="287"/>
      <c r="B733" s="284" t="s">
        <v>337</v>
      </c>
      <c r="C733" s="110"/>
      <c r="D733" s="110"/>
      <c r="E733" s="111"/>
      <c r="F733" s="285"/>
      <c r="G733" s="113"/>
      <c r="H733" s="113"/>
      <c r="I733" s="113"/>
      <c r="J733" s="156"/>
    </row>
    <row r="734" spans="1:10" s="96" customFormat="1" ht="25.5">
      <c r="A734" s="287"/>
      <c r="B734" s="284" t="s">
        <v>766</v>
      </c>
      <c r="C734" s="110" t="s">
        <v>10</v>
      </c>
      <c r="D734" s="110">
        <v>1</v>
      </c>
      <c r="E734" s="344"/>
      <c r="F734" s="285"/>
      <c r="G734" s="242">
        <f>D734*E734</f>
        <v>0</v>
      </c>
      <c r="H734" s="113">
        <f t="shared" ref="H734:H735" si="123">G734</f>
        <v>0</v>
      </c>
      <c r="I734" s="242"/>
      <c r="J734" s="156"/>
    </row>
    <row r="735" spans="1:10" s="96" customFormat="1" ht="25.5">
      <c r="A735" s="287"/>
      <c r="B735" s="284" t="s">
        <v>978</v>
      </c>
      <c r="C735" s="110" t="s">
        <v>10</v>
      </c>
      <c r="D735" s="110">
        <v>1</v>
      </c>
      <c r="E735" s="344"/>
      <c r="F735" s="285"/>
      <c r="G735" s="242">
        <f>D735*E735</f>
        <v>0</v>
      </c>
      <c r="H735" s="113">
        <f t="shared" si="123"/>
        <v>0</v>
      </c>
      <c r="I735" s="242"/>
      <c r="J735" s="156"/>
    </row>
    <row r="736" spans="1:10" s="96" customFormat="1">
      <c r="A736" s="108">
        <f>COUNTA($A$1:A734)</f>
        <v>107</v>
      </c>
      <c r="B736" s="288" t="s">
        <v>338</v>
      </c>
      <c r="C736" s="110"/>
      <c r="D736" s="110"/>
      <c r="E736" s="111"/>
      <c r="F736" s="285"/>
      <c r="G736" s="113"/>
      <c r="H736" s="113"/>
      <c r="I736" s="113"/>
      <c r="J736" s="156"/>
    </row>
    <row r="737" spans="1:10" s="96" customFormat="1" ht="38.25">
      <c r="A737" s="108"/>
      <c r="B737" s="284" t="s">
        <v>339</v>
      </c>
      <c r="C737" s="110" t="s">
        <v>5</v>
      </c>
      <c r="D737" s="110">
        <v>2</v>
      </c>
      <c r="E737" s="344"/>
      <c r="F737" s="285"/>
      <c r="G737" s="242">
        <f>D737*E737</f>
        <v>0</v>
      </c>
      <c r="H737" s="113">
        <f t="shared" ref="H737" si="124">G737</f>
        <v>0</v>
      </c>
      <c r="I737" s="242"/>
      <c r="J737" s="156"/>
    </row>
    <row r="738" spans="1:10" s="282" customFormat="1" ht="25.5">
      <c r="A738" s="108">
        <f>COUNTA($A$1:A737)</f>
        <v>108</v>
      </c>
      <c r="B738" s="123" t="s">
        <v>436</v>
      </c>
      <c r="C738" s="289"/>
      <c r="D738" s="290"/>
      <c r="E738" s="291"/>
      <c r="F738" s="292"/>
    </row>
    <row r="739" spans="1:10" s="282" customFormat="1" ht="89.25">
      <c r="A739" s="294"/>
      <c r="B739" s="295" t="s">
        <v>437</v>
      </c>
      <c r="C739" s="289"/>
      <c r="D739" s="290"/>
      <c r="E739" s="291"/>
      <c r="F739" s="292"/>
    </row>
    <row r="740" spans="1:10" s="282" customFormat="1">
      <c r="A740" s="294"/>
      <c r="B740" s="296" t="s">
        <v>438</v>
      </c>
      <c r="C740" s="124" t="s">
        <v>5</v>
      </c>
      <c r="D740" s="124">
        <v>4</v>
      </c>
      <c r="E740" s="344"/>
      <c r="F740" s="267"/>
      <c r="G740" s="242">
        <f>D740*E740</f>
        <v>0</v>
      </c>
      <c r="H740" s="113">
        <f t="shared" ref="H740" si="125">G740</f>
        <v>0</v>
      </c>
      <c r="I740" s="242"/>
    </row>
    <row r="741" spans="1:10" s="282" customFormat="1" ht="63.75">
      <c r="A741" s="108">
        <f>COUNTA($A$1:A740)</f>
        <v>109</v>
      </c>
      <c r="B741" s="298" t="s">
        <v>903</v>
      </c>
      <c r="C741" s="299"/>
      <c r="D741" s="300"/>
      <c r="E741" s="291"/>
      <c r="F741" s="292"/>
      <c r="G741" s="293"/>
      <c r="H741" s="293"/>
      <c r="I741" s="293"/>
    </row>
    <row r="742" spans="1:10" s="282" customFormat="1">
      <c r="A742" s="297"/>
      <c r="B742" s="320" t="s">
        <v>904</v>
      </c>
      <c r="C742" s="301" t="s">
        <v>5</v>
      </c>
      <c r="D742" s="301">
        <v>14</v>
      </c>
      <c r="E742" s="344"/>
      <c r="F742" s="267"/>
      <c r="G742" s="242">
        <f>D742*E742</f>
        <v>0</v>
      </c>
      <c r="H742" s="113">
        <f t="shared" ref="H742:H743" si="126">G742</f>
        <v>0</v>
      </c>
      <c r="I742" s="242"/>
    </row>
    <row r="743" spans="1:10" s="282" customFormat="1">
      <c r="A743" s="297"/>
      <c r="B743" s="320" t="s">
        <v>905</v>
      </c>
      <c r="C743" s="301" t="s">
        <v>5</v>
      </c>
      <c r="D743" s="301">
        <v>1</v>
      </c>
      <c r="E743" s="344"/>
      <c r="F743" s="267"/>
      <c r="G743" s="242">
        <f>D743*E743</f>
        <v>0</v>
      </c>
      <c r="H743" s="113">
        <f t="shared" si="126"/>
        <v>0</v>
      </c>
      <c r="I743" s="242"/>
    </row>
    <row r="744" spans="1:10" s="282" customFormat="1">
      <c r="A744" s="108">
        <f>COUNTA($A$1:A743)</f>
        <v>110</v>
      </c>
      <c r="B744" s="298" t="s">
        <v>361</v>
      </c>
      <c r="C744" s="299"/>
      <c r="D744" s="300"/>
      <c r="E744" s="291"/>
      <c r="F744" s="292"/>
      <c r="G744" s="293"/>
      <c r="H744" s="293"/>
      <c r="I744" s="293"/>
    </row>
    <row r="745" spans="1:10" s="282" customFormat="1" ht="38.25">
      <c r="A745" s="297"/>
      <c r="B745" s="123" t="s">
        <v>362</v>
      </c>
      <c r="C745" s="299"/>
      <c r="D745" s="300"/>
      <c r="E745" s="291"/>
      <c r="F745" s="292"/>
      <c r="G745" s="293"/>
      <c r="H745" s="293"/>
      <c r="I745" s="293"/>
    </row>
    <row r="746" spans="1:10" s="282" customFormat="1">
      <c r="A746" s="297"/>
      <c r="B746" s="298" t="s">
        <v>363</v>
      </c>
      <c r="C746" s="301"/>
      <c r="D746" s="301"/>
      <c r="E746" s="291"/>
      <c r="F746" s="267"/>
      <c r="G746" s="293"/>
      <c r="H746" s="293"/>
      <c r="I746" s="293"/>
    </row>
    <row r="747" spans="1:10" s="282" customFormat="1">
      <c r="A747" s="297"/>
      <c r="B747" s="321" t="s">
        <v>907</v>
      </c>
      <c r="C747" s="301" t="s">
        <v>5</v>
      </c>
      <c r="D747" s="301">
        <v>24</v>
      </c>
      <c r="E747" s="344"/>
      <c r="F747" s="267"/>
      <c r="G747" s="242">
        <f>D747*E747</f>
        <v>0</v>
      </c>
      <c r="H747" s="113">
        <f t="shared" ref="H747" si="127">G747</f>
        <v>0</v>
      </c>
      <c r="I747" s="242"/>
    </row>
    <row r="748" spans="1:10" s="282" customFormat="1">
      <c r="A748" s="108">
        <f>COUNTA($A$1:A747)</f>
        <v>111</v>
      </c>
      <c r="B748" s="298" t="s">
        <v>369</v>
      </c>
      <c r="C748" s="299"/>
      <c r="D748" s="300"/>
      <c r="E748" s="291"/>
      <c r="F748" s="292"/>
      <c r="G748" s="293"/>
      <c r="H748" s="293"/>
      <c r="I748" s="293"/>
    </row>
    <row r="749" spans="1:10" s="282" customFormat="1" ht="38.25">
      <c r="A749" s="297"/>
      <c r="B749" s="123" t="s">
        <v>370</v>
      </c>
      <c r="C749" s="299"/>
      <c r="D749" s="300"/>
      <c r="E749" s="291"/>
      <c r="F749" s="292"/>
      <c r="G749" s="293"/>
      <c r="H749" s="293"/>
      <c r="I749" s="293"/>
    </row>
    <row r="750" spans="1:10" s="282" customFormat="1">
      <c r="A750" s="297"/>
      <c r="B750" s="298" t="s">
        <v>371</v>
      </c>
      <c r="C750" s="301"/>
      <c r="D750" s="301"/>
      <c r="E750" s="291"/>
      <c r="F750" s="267"/>
      <c r="G750" s="293"/>
      <c r="H750" s="293"/>
      <c r="I750" s="293"/>
    </row>
    <row r="751" spans="1:10" s="282" customFormat="1">
      <c r="A751" s="297"/>
      <c r="B751" s="321" t="s">
        <v>906</v>
      </c>
      <c r="C751" s="301" t="s">
        <v>5</v>
      </c>
      <c r="D751" s="301">
        <v>1</v>
      </c>
      <c r="E751" s="344"/>
      <c r="F751" s="267"/>
      <c r="G751" s="242">
        <f>D751*E751</f>
        <v>0</v>
      </c>
      <c r="H751" s="113">
        <f t="shared" ref="H751" si="128">G751</f>
        <v>0</v>
      </c>
      <c r="I751" s="242"/>
    </row>
    <row r="752" spans="1:10" s="282" customFormat="1" ht="44.45" customHeight="1">
      <c r="A752" s="108">
        <f>COUNTA($A$1:A751)</f>
        <v>112</v>
      </c>
      <c r="B752" s="298" t="s">
        <v>366</v>
      </c>
      <c r="C752" s="299"/>
      <c r="D752" s="300"/>
      <c r="E752" s="291"/>
      <c r="F752" s="292"/>
      <c r="G752" s="293"/>
      <c r="H752" s="293"/>
      <c r="I752" s="293"/>
    </row>
    <row r="753" spans="1:10" s="282" customFormat="1">
      <c r="A753" s="297"/>
      <c r="B753" s="298" t="s">
        <v>365</v>
      </c>
      <c r="C753" s="301"/>
      <c r="D753" s="301"/>
      <c r="E753" s="291"/>
      <c r="F753" s="267"/>
      <c r="G753" s="293"/>
      <c r="H753" s="293"/>
      <c r="I753" s="293"/>
    </row>
    <row r="754" spans="1:10" s="282" customFormat="1">
      <c r="A754" s="297"/>
      <c r="B754" s="321" t="s">
        <v>908</v>
      </c>
      <c r="C754" s="301" t="s">
        <v>5</v>
      </c>
      <c r="D754" s="301">
        <v>4</v>
      </c>
      <c r="E754" s="344"/>
      <c r="F754" s="267"/>
      <c r="G754" s="242">
        <f>D754*E754</f>
        <v>0</v>
      </c>
      <c r="H754" s="113">
        <f t="shared" ref="H754" si="129">G754</f>
        <v>0</v>
      </c>
      <c r="I754" s="242"/>
    </row>
    <row r="755" spans="1:10" s="96" customFormat="1" ht="63.75">
      <c r="A755" s="108">
        <f>COUNTA($A$1:A754)</f>
        <v>113</v>
      </c>
      <c r="B755" s="139" t="s">
        <v>356</v>
      </c>
      <c r="C755" s="128"/>
      <c r="D755" s="128"/>
      <c r="E755" s="125"/>
      <c r="F755" s="142"/>
      <c r="G755" s="242"/>
      <c r="H755" s="242"/>
      <c r="I755" s="242"/>
    </row>
    <row r="756" spans="1:10" s="96" customFormat="1">
      <c r="A756" s="277"/>
      <c r="B756" s="139" t="s">
        <v>345</v>
      </c>
      <c r="C756" s="128"/>
      <c r="D756" s="128"/>
      <c r="E756" s="125"/>
      <c r="F756" s="142"/>
      <c r="G756" s="242"/>
      <c r="H756" s="242"/>
      <c r="I756" s="242"/>
    </row>
    <row r="757" spans="1:10" s="96" customFormat="1">
      <c r="A757" s="138"/>
      <c r="B757" s="265" t="s">
        <v>346</v>
      </c>
      <c r="C757" s="154" t="s">
        <v>5</v>
      </c>
      <c r="D757" s="110">
        <v>1</v>
      </c>
      <c r="E757" s="344"/>
      <c r="F757" s="267"/>
      <c r="G757" s="242">
        <f>D757*E757</f>
        <v>0</v>
      </c>
      <c r="H757" s="113">
        <f t="shared" ref="H757:H758" si="130">G757</f>
        <v>0</v>
      </c>
      <c r="I757" s="242"/>
    </row>
    <row r="758" spans="1:10" s="96" customFormat="1">
      <c r="A758" s="138"/>
      <c r="B758" s="265" t="s">
        <v>979</v>
      </c>
      <c r="C758" s="154" t="s">
        <v>5</v>
      </c>
      <c r="D758" s="110">
        <v>3</v>
      </c>
      <c r="E758" s="344"/>
      <c r="F758" s="267"/>
      <c r="G758" s="242">
        <f t="shared" ref="G758:G762" si="131">D758*E758</f>
        <v>0</v>
      </c>
      <c r="H758" s="113">
        <f t="shared" si="130"/>
        <v>0</v>
      </c>
      <c r="I758" s="242"/>
    </row>
    <row r="759" spans="1:10" s="96" customFormat="1" ht="25.5">
      <c r="A759" s="108">
        <f>COUNTA($A$1:A758)</f>
        <v>114</v>
      </c>
      <c r="B759" s="139" t="s">
        <v>980</v>
      </c>
      <c r="C759" s="128"/>
      <c r="D759" s="128"/>
      <c r="E759" s="125"/>
      <c r="F759" s="142"/>
      <c r="G759" s="242"/>
      <c r="H759" s="242"/>
      <c r="I759" s="242"/>
    </row>
    <row r="760" spans="1:10" s="96" customFormat="1">
      <c r="A760" s="138"/>
      <c r="B760" s="265" t="s">
        <v>981</v>
      </c>
      <c r="C760" s="154" t="s">
        <v>5</v>
      </c>
      <c r="D760" s="110">
        <v>4</v>
      </c>
      <c r="E760" s="344"/>
      <c r="F760" s="267"/>
      <c r="G760" s="242">
        <f>D760*E760</f>
        <v>0</v>
      </c>
      <c r="H760" s="113">
        <f t="shared" ref="H760:H762" si="132">G760</f>
        <v>0</v>
      </c>
      <c r="I760" s="242"/>
    </row>
    <row r="761" spans="1:10" s="96" customFormat="1" ht="76.5">
      <c r="A761" s="108">
        <f>COUNTA($A$1:A759)</f>
        <v>115</v>
      </c>
      <c r="B761" s="2" t="s">
        <v>762</v>
      </c>
      <c r="C761" s="128" t="s">
        <v>10</v>
      </c>
      <c r="D761" s="128">
        <v>1</v>
      </c>
      <c r="E761" s="344"/>
      <c r="F761" s="308"/>
      <c r="G761" s="242">
        <f t="shared" si="131"/>
        <v>0</v>
      </c>
      <c r="H761" s="113">
        <f t="shared" si="132"/>
        <v>0</v>
      </c>
      <c r="I761" s="242"/>
    </row>
    <row r="762" spans="1:10" s="96" customFormat="1" ht="38.25">
      <c r="A762" s="108">
        <f>COUNTA($A$1:A761)</f>
        <v>116</v>
      </c>
      <c r="B762" s="2" t="s">
        <v>761</v>
      </c>
      <c r="C762" s="128" t="s">
        <v>10</v>
      </c>
      <c r="D762" s="128">
        <v>1</v>
      </c>
      <c r="E762" s="344"/>
      <c r="F762" s="308"/>
      <c r="G762" s="242">
        <f t="shared" si="131"/>
        <v>0</v>
      </c>
      <c r="H762" s="113">
        <f t="shared" si="132"/>
        <v>0</v>
      </c>
      <c r="I762" s="242"/>
    </row>
    <row r="763" spans="1:10" s="305" customFormat="1" ht="25.5">
      <c r="A763" s="108">
        <f>COUNTA($A$1:A762)</f>
        <v>117</v>
      </c>
      <c r="B763" s="159" t="s">
        <v>357</v>
      </c>
      <c r="C763" s="160"/>
      <c r="D763" s="128"/>
      <c r="E763" s="125"/>
      <c r="F763" s="161" t="str">
        <f t="shared" ref="F763:F764" si="133">IF((D763*E763)=0," ",(D763*E763))</f>
        <v xml:space="preserve"> </v>
      </c>
      <c r="G763" s="132"/>
      <c r="H763" s="132"/>
      <c r="I763" s="132"/>
    </row>
    <row r="764" spans="1:10" s="305" customFormat="1" ht="76.5">
      <c r="A764" s="306"/>
      <c r="B764" s="159" t="s">
        <v>347</v>
      </c>
      <c r="C764" s="160"/>
      <c r="D764" s="128"/>
      <c r="E764" s="125"/>
      <c r="F764" s="161" t="str">
        <f t="shared" si="133"/>
        <v xml:space="preserve"> </v>
      </c>
      <c r="G764" s="132"/>
      <c r="H764" s="132"/>
      <c r="I764" s="132"/>
      <c r="J764" s="307"/>
    </row>
    <row r="765" spans="1:10" s="305" customFormat="1">
      <c r="A765" s="306"/>
      <c r="B765" s="159" t="s">
        <v>348</v>
      </c>
      <c r="C765" s="160" t="s">
        <v>11</v>
      </c>
      <c r="D765" s="128">
        <v>13</v>
      </c>
      <c r="E765" s="344"/>
      <c r="F765" s="308"/>
      <c r="G765" s="242">
        <f t="shared" ref="G765:G766" si="134">D765*E765</f>
        <v>0</v>
      </c>
      <c r="H765" s="113">
        <f t="shared" ref="H765:H766" si="135">G765</f>
        <v>0</v>
      </c>
      <c r="I765" s="242"/>
    </row>
    <row r="766" spans="1:10" s="282" customFormat="1" ht="25.5">
      <c r="A766" s="108">
        <f>COUNTA($A$1:A765)</f>
        <v>118</v>
      </c>
      <c r="B766" s="123" t="s">
        <v>349</v>
      </c>
      <c r="C766" s="124" t="s">
        <v>10</v>
      </c>
      <c r="D766" s="124">
        <v>1</v>
      </c>
      <c r="E766" s="344"/>
      <c r="F766" s="267"/>
      <c r="G766" s="242">
        <f t="shared" si="134"/>
        <v>0</v>
      </c>
      <c r="H766" s="113">
        <f t="shared" si="135"/>
        <v>0</v>
      </c>
      <c r="I766" s="242"/>
    </row>
    <row r="767" spans="1:10" s="194" customFormat="1" ht="15.6" customHeight="1">
      <c r="A767" s="108"/>
      <c r="B767" s="123"/>
      <c r="C767" s="128"/>
      <c r="D767" s="128"/>
      <c r="E767" s="125"/>
      <c r="F767" s="193"/>
      <c r="G767" s="311"/>
      <c r="H767" s="311"/>
      <c r="I767" s="311"/>
    </row>
    <row r="768" spans="1:10" s="194" customFormat="1" ht="25.5">
      <c r="A768" s="108"/>
      <c r="B768" s="310" t="s">
        <v>188</v>
      </c>
      <c r="C768" s="128"/>
      <c r="D768" s="128"/>
      <c r="E768" s="125"/>
      <c r="F768" s="193"/>
      <c r="G768" s="311"/>
      <c r="H768" s="311"/>
      <c r="I768" s="311"/>
    </row>
    <row r="769" spans="1:9" s="197" customFormat="1" ht="51">
      <c r="A769" s="108">
        <f>COUNTA($A$1:A768)</f>
        <v>119</v>
      </c>
      <c r="B769" s="182" t="s">
        <v>754</v>
      </c>
      <c r="C769" s="195" t="s">
        <v>12</v>
      </c>
      <c r="D769" s="128">
        <v>900</v>
      </c>
      <c r="E769" s="344"/>
      <c r="F769" s="196"/>
      <c r="G769" s="113">
        <f t="shared" ref="G769" si="136">ROUND(E769*D769,2)</f>
        <v>0</v>
      </c>
      <c r="H769" s="113">
        <f t="shared" ref="H769" si="137">G769</f>
        <v>0</v>
      </c>
      <c r="I769" s="113"/>
    </row>
    <row r="770" spans="1:9" s="194" customFormat="1" ht="38.25">
      <c r="A770" s="108">
        <f>COUNTA($A$1:A769)</f>
        <v>120</v>
      </c>
      <c r="B770" s="123" t="s">
        <v>418</v>
      </c>
      <c r="C770" s="128"/>
      <c r="D770" s="128"/>
      <c r="E770" s="125"/>
      <c r="F770" s="193"/>
      <c r="G770" s="311"/>
      <c r="H770" s="311"/>
      <c r="I770" s="311"/>
    </row>
    <row r="771" spans="1:9" s="194" customFormat="1" ht="25.5">
      <c r="A771" s="108"/>
      <c r="B771" s="315" t="s">
        <v>218</v>
      </c>
      <c r="C771" s="128"/>
      <c r="D771" s="128"/>
      <c r="E771" s="125"/>
      <c r="F771" s="193"/>
      <c r="G771" s="311"/>
      <c r="H771" s="311"/>
      <c r="I771" s="311"/>
    </row>
    <row r="772" spans="1:9" s="194" customFormat="1" ht="25.5">
      <c r="A772" s="108"/>
      <c r="B772" s="315" t="s">
        <v>21</v>
      </c>
      <c r="C772" s="128"/>
      <c r="D772" s="128"/>
      <c r="E772" s="125"/>
      <c r="F772" s="193"/>
      <c r="G772" s="311"/>
      <c r="H772" s="311"/>
      <c r="I772" s="311"/>
    </row>
    <row r="773" spans="1:9" s="194" customFormat="1" ht="25.5">
      <c r="A773" s="108"/>
      <c r="B773" s="315" t="s">
        <v>22</v>
      </c>
      <c r="C773" s="128"/>
      <c r="D773" s="128"/>
      <c r="E773" s="125"/>
      <c r="F773" s="193"/>
      <c r="G773" s="311"/>
      <c r="H773" s="311"/>
      <c r="I773" s="311"/>
    </row>
    <row r="774" spans="1:9" s="194" customFormat="1" ht="38.25">
      <c r="A774" s="108"/>
      <c r="B774" s="315" t="s">
        <v>866</v>
      </c>
      <c r="C774" s="128"/>
      <c r="D774" s="128"/>
      <c r="E774" s="125"/>
      <c r="F774" s="193"/>
      <c r="G774" s="311"/>
      <c r="H774" s="311"/>
      <c r="I774" s="311"/>
    </row>
    <row r="775" spans="1:9" s="194" customFormat="1" ht="16.5">
      <c r="A775" s="108"/>
      <c r="B775" s="315" t="s">
        <v>23</v>
      </c>
      <c r="C775" s="128"/>
      <c r="D775" s="128"/>
      <c r="E775" s="125"/>
      <c r="F775" s="193"/>
      <c r="G775" s="311"/>
      <c r="H775" s="311"/>
      <c r="I775" s="311"/>
    </row>
    <row r="776" spans="1:9" s="194" customFormat="1" ht="25.5">
      <c r="A776" s="108"/>
      <c r="B776" s="322" t="s">
        <v>33</v>
      </c>
      <c r="C776" s="128"/>
      <c r="D776" s="128"/>
      <c r="E776" s="125"/>
      <c r="F776" s="193"/>
      <c r="G776" s="311"/>
      <c r="H776" s="311"/>
      <c r="I776" s="311"/>
    </row>
    <row r="777" spans="1:9" s="194" customFormat="1" ht="16.5">
      <c r="A777" s="108"/>
      <c r="B777" s="322" t="s">
        <v>24</v>
      </c>
      <c r="C777" s="128"/>
      <c r="D777" s="128"/>
      <c r="E777" s="125"/>
      <c r="F777" s="193"/>
      <c r="G777" s="311"/>
      <c r="H777" s="311"/>
      <c r="I777" s="311"/>
    </row>
    <row r="778" spans="1:9" s="194" customFormat="1" ht="16.5">
      <c r="A778" s="108"/>
      <c r="B778" s="322" t="s">
        <v>25</v>
      </c>
      <c r="C778" s="128"/>
      <c r="D778" s="128"/>
      <c r="E778" s="125"/>
      <c r="F778" s="193"/>
      <c r="G778" s="311"/>
      <c r="H778" s="311"/>
      <c r="I778" s="311"/>
    </row>
    <row r="779" spans="1:9" s="194" customFormat="1" ht="25.5">
      <c r="A779" s="108"/>
      <c r="B779" s="315" t="s">
        <v>26</v>
      </c>
      <c r="C779" s="128"/>
      <c r="D779" s="128"/>
      <c r="E779" s="125"/>
      <c r="F779" s="193"/>
      <c r="G779" s="311"/>
      <c r="H779" s="311"/>
      <c r="I779" s="311"/>
    </row>
    <row r="780" spans="1:9" s="194" customFormat="1" ht="16.5">
      <c r="A780" s="108"/>
      <c r="B780" s="323" t="s">
        <v>27</v>
      </c>
      <c r="C780" s="128"/>
      <c r="D780" s="128"/>
      <c r="E780" s="125"/>
      <c r="F780" s="193"/>
      <c r="G780" s="311"/>
      <c r="H780" s="311"/>
      <c r="I780" s="311"/>
    </row>
    <row r="781" spans="1:9" s="194" customFormat="1" ht="16.5">
      <c r="A781" s="108"/>
      <c r="B781" s="323" t="s">
        <v>869</v>
      </c>
      <c r="C781" s="128"/>
      <c r="D781" s="128"/>
      <c r="E781" s="125"/>
      <c r="F781" s="193"/>
      <c r="G781" s="311"/>
      <c r="H781" s="311"/>
      <c r="I781" s="311"/>
    </row>
    <row r="782" spans="1:9" s="194" customFormat="1" ht="16.5">
      <c r="A782" s="108"/>
      <c r="B782" s="323" t="s">
        <v>168</v>
      </c>
      <c r="C782" s="128"/>
      <c r="D782" s="128"/>
      <c r="E782" s="125"/>
      <c r="F782" s="193"/>
      <c r="G782" s="311"/>
      <c r="H782" s="311"/>
      <c r="I782" s="311"/>
    </row>
    <row r="783" spans="1:9" s="194" customFormat="1" ht="16.5">
      <c r="A783" s="108"/>
      <c r="B783" s="323" t="s">
        <v>34</v>
      </c>
      <c r="C783" s="128"/>
      <c r="D783" s="128"/>
      <c r="E783" s="125"/>
      <c r="F783" s="193"/>
      <c r="G783" s="311"/>
      <c r="H783" s="311"/>
      <c r="I783" s="311"/>
    </row>
    <row r="784" spans="1:9" s="194" customFormat="1" ht="16.5">
      <c r="A784" s="108"/>
      <c r="B784" s="323" t="s">
        <v>28</v>
      </c>
      <c r="C784" s="128"/>
      <c r="D784" s="128"/>
      <c r="E784" s="125"/>
      <c r="F784" s="193"/>
      <c r="G784" s="311"/>
      <c r="H784" s="311"/>
      <c r="I784" s="311"/>
    </row>
    <row r="785" spans="1:9" s="194" customFormat="1" ht="16.5">
      <c r="A785" s="108"/>
      <c r="B785" s="323" t="s">
        <v>869</v>
      </c>
      <c r="C785" s="128"/>
      <c r="D785" s="128"/>
      <c r="E785" s="125"/>
      <c r="F785" s="193"/>
      <c r="G785" s="311"/>
      <c r="H785" s="311"/>
      <c r="I785" s="311"/>
    </row>
    <row r="786" spans="1:9" s="194" customFormat="1" ht="16.5">
      <c r="A786" s="108"/>
      <c r="B786" s="323" t="s">
        <v>168</v>
      </c>
      <c r="C786" s="128"/>
      <c r="D786" s="128"/>
      <c r="E786" s="125"/>
      <c r="F786" s="193"/>
      <c r="G786" s="311"/>
      <c r="H786" s="311"/>
      <c r="I786" s="311"/>
    </row>
    <row r="787" spans="1:9" s="194" customFormat="1" ht="16.5">
      <c r="A787" s="108"/>
      <c r="B787" s="323" t="s">
        <v>34</v>
      </c>
      <c r="C787" s="128"/>
      <c r="D787" s="128"/>
      <c r="E787" s="125"/>
      <c r="F787" s="193"/>
      <c r="G787" s="311"/>
      <c r="H787" s="311"/>
      <c r="I787" s="311"/>
    </row>
    <row r="788" spans="1:9" s="194" customFormat="1" ht="16.5">
      <c r="A788" s="108"/>
      <c r="B788" s="315" t="s">
        <v>29</v>
      </c>
      <c r="C788" s="128"/>
      <c r="D788" s="128"/>
      <c r="E788" s="125"/>
      <c r="F788" s="193"/>
      <c r="G788" s="311"/>
      <c r="H788" s="311"/>
      <c r="I788" s="311"/>
    </row>
    <row r="789" spans="1:9" s="194" customFormat="1" ht="16.5">
      <c r="A789" s="108"/>
      <c r="B789" s="315" t="s">
        <v>35</v>
      </c>
      <c r="C789" s="128"/>
      <c r="D789" s="128"/>
      <c r="E789" s="125"/>
      <c r="F789" s="193"/>
      <c r="G789" s="311"/>
      <c r="H789" s="311"/>
      <c r="I789" s="311"/>
    </row>
    <row r="790" spans="1:9" s="194" customFormat="1" ht="16.5">
      <c r="A790" s="108"/>
      <c r="B790" s="323" t="s">
        <v>30</v>
      </c>
      <c r="C790" s="128"/>
      <c r="D790" s="128"/>
      <c r="E790" s="125"/>
      <c r="F790" s="193"/>
      <c r="G790" s="311"/>
      <c r="H790" s="311"/>
      <c r="I790" s="311"/>
    </row>
    <row r="791" spans="1:9" s="194" customFormat="1" ht="16.5">
      <c r="A791" s="108"/>
      <c r="B791" s="323" t="s">
        <v>36</v>
      </c>
      <c r="C791" s="128"/>
      <c r="D791" s="128"/>
      <c r="E791" s="125"/>
      <c r="F791" s="193"/>
      <c r="G791" s="311"/>
      <c r="H791" s="311"/>
      <c r="I791" s="311"/>
    </row>
    <row r="792" spans="1:9" s="194" customFormat="1" ht="16.5">
      <c r="A792" s="108"/>
      <c r="B792" s="323" t="s">
        <v>37</v>
      </c>
      <c r="C792" s="128"/>
      <c r="D792" s="128"/>
      <c r="E792" s="125"/>
      <c r="F792" s="193"/>
      <c r="G792" s="311"/>
      <c r="H792" s="311"/>
      <c r="I792" s="311"/>
    </row>
    <row r="793" spans="1:9" s="194" customFormat="1" ht="16.5">
      <c r="A793" s="108"/>
      <c r="B793" s="323" t="s">
        <v>38</v>
      </c>
      <c r="C793" s="128"/>
      <c r="D793" s="128"/>
      <c r="E793" s="125"/>
      <c r="F793" s="193"/>
      <c r="G793" s="311"/>
      <c r="H793" s="311"/>
      <c r="I793" s="311"/>
    </row>
    <row r="794" spans="1:9" s="194" customFormat="1" ht="16.5">
      <c r="A794" s="108"/>
      <c r="B794" s="315" t="s">
        <v>31</v>
      </c>
      <c r="C794" s="128"/>
      <c r="D794" s="128"/>
      <c r="E794" s="125"/>
      <c r="F794" s="193"/>
      <c r="G794" s="311"/>
      <c r="H794" s="311"/>
      <c r="I794" s="311"/>
    </row>
    <row r="795" spans="1:9" s="194" customFormat="1" ht="25.5">
      <c r="A795" s="108"/>
      <c r="B795" s="315" t="s">
        <v>219</v>
      </c>
      <c r="C795" s="128"/>
      <c r="D795" s="128"/>
      <c r="E795" s="125"/>
      <c r="F795" s="193"/>
      <c r="G795" s="311"/>
      <c r="H795" s="311"/>
      <c r="I795" s="311"/>
    </row>
    <row r="796" spans="1:9" s="194" customFormat="1" ht="25.5">
      <c r="A796" s="108"/>
      <c r="B796" s="315" t="s">
        <v>32</v>
      </c>
      <c r="C796" s="128"/>
      <c r="D796" s="128"/>
      <c r="E796" s="125"/>
      <c r="F796" s="193"/>
      <c r="G796" s="311"/>
      <c r="H796" s="311"/>
      <c r="I796" s="311"/>
    </row>
    <row r="797" spans="1:9" s="194" customFormat="1" ht="16.5">
      <c r="A797" s="108"/>
      <c r="B797" s="323" t="s">
        <v>1027</v>
      </c>
      <c r="C797" s="128"/>
      <c r="D797" s="128"/>
      <c r="E797" s="125"/>
      <c r="F797" s="193"/>
      <c r="G797" s="311"/>
      <c r="H797" s="311"/>
      <c r="I797" s="311"/>
    </row>
    <row r="798" spans="1:9" s="194" customFormat="1" ht="27">
      <c r="A798" s="108"/>
      <c r="B798" s="318" t="s">
        <v>224</v>
      </c>
      <c r="C798" s="128" t="s">
        <v>10</v>
      </c>
      <c r="D798" s="128">
        <v>1</v>
      </c>
      <c r="E798" s="344"/>
      <c r="F798" s="193"/>
      <c r="G798" s="113">
        <f t="shared" ref="G798" si="138">ROUND(E798*D798,2)</f>
        <v>0</v>
      </c>
      <c r="H798" s="113">
        <f t="shared" ref="H798" si="139">G798</f>
        <v>0</v>
      </c>
      <c r="I798" s="113"/>
    </row>
    <row r="799" spans="1:9" s="194" customFormat="1" ht="25.5">
      <c r="A799" s="108">
        <f>COUNTA($A$1:A798)</f>
        <v>121</v>
      </c>
      <c r="B799" s="315" t="s">
        <v>217</v>
      </c>
      <c r="C799" s="128"/>
      <c r="D799" s="128"/>
      <c r="E799" s="125"/>
      <c r="F799" s="193"/>
      <c r="G799" s="311"/>
      <c r="H799" s="311"/>
      <c r="I799" s="311"/>
    </row>
    <row r="800" spans="1:9">
      <c r="B800" s="316" t="s">
        <v>209</v>
      </c>
    </row>
    <row r="801" spans="1:10">
      <c r="B801" s="317" t="s">
        <v>210</v>
      </c>
    </row>
    <row r="802" spans="1:10">
      <c r="B802" s="317" t="s">
        <v>211</v>
      </c>
    </row>
    <row r="803" spans="1:10">
      <c r="B803" s="317" t="s">
        <v>212</v>
      </c>
    </row>
    <row r="804" spans="1:10">
      <c r="B804" s="317" t="s">
        <v>213</v>
      </c>
    </row>
    <row r="805" spans="1:10">
      <c r="B805" s="316" t="s">
        <v>208</v>
      </c>
    </row>
    <row r="806" spans="1:10">
      <c r="B806" s="317" t="s">
        <v>214</v>
      </c>
    </row>
    <row r="807" spans="1:10">
      <c r="B807" s="317" t="s">
        <v>215</v>
      </c>
    </row>
    <row r="808" spans="1:10">
      <c r="B808" s="317" t="s">
        <v>216</v>
      </c>
    </row>
    <row r="809" spans="1:10" s="194" customFormat="1" ht="16.5">
      <c r="A809" s="108"/>
      <c r="B809" s="315" t="s">
        <v>220</v>
      </c>
      <c r="C809" s="128"/>
      <c r="D809" s="128"/>
      <c r="E809" s="125"/>
      <c r="F809" s="193"/>
      <c r="G809" s="311"/>
      <c r="H809" s="311"/>
      <c r="I809" s="311"/>
    </row>
    <row r="810" spans="1:10" s="194" customFormat="1" ht="16.5">
      <c r="A810" s="108"/>
      <c r="B810" s="318" t="s">
        <v>221</v>
      </c>
      <c r="C810" s="128" t="s">
        <v>10</v>
      </c>
      <c r="D810" s="128">
        <v>1</v>
      </c>
      <c r="E810" s="344"/>
      <c r="F810" s="193"/>
      <c r="G810" s="113">
        <f t="shared" ref="G810" si="140">ROUND(E810*D810,2)</f>
        <v>0</v>
      </c>
      <c r="H810" s="113">
        <f t="shared" ref="H810" si="141">G810</f>
        <v>0</v>
      </c>
      <c r="I810" s="113"/>
    </row>
    <row r="811" spans="1:10" s="319" customFormat="1" ht="25.5">
      <c r="A811" s="108">
        <f>COUNTA($A$1:A810)</f>
        <v>122</v>
      </c>
      <c r="B811" s="139" t="s">
        <v>226</v>
      </c>
      <c r="C811" s="128"/>
      <c r="D811" s="128"/>
      <c r="E811" s="125"/>
      <c r="F811" s="142"/>
      <c r="G811" s="242"/>
      <c r="H811" s="242"/>
      <c r="I811" s="242"/>
    </row>
    <row r="812" spans="1:10" s="319" customFormat="1">
      <c r="A812" s="304"/>
      <c r="B812" s="265" t="s">
        <v>57</v>
      </c>
      <c r="C812" s="110" t="s">
        <v>5</v>
      </c>
      <c r="D812" s="110">
        <v>4</v>
      </c>
      <c r="E812" s="344"/>
      <c r="F812" s="156"/>
      <c r="G812" s="242">
        <f>D812*E812</f>
        <v>0</v>
      </c>
      <c r="H812" s="113">
        <f t="shared" ref="H812:H813" si="142">G812</f>
        <v>0</v>
      </c>
      <c r="I812" s="242"/>
    </row>
    <row r="813" spans="1:10" ht="38.25">
      <c r="A813" s="108">
        <f>COUNTA($A$1:A812)</f>
        <v>123</v>
      </c>
      <c r="B813" s="2" t="s">
        <v>373</v>
      </c>
      <c r="C813" s="110" t="s">
        <v>8</v>
      </c>
      <c r="D813" s="110">
        <v>1</v>
      </c>
      <c r="E813" s="344"/>
      <c r="F813" s="308"/>
      <c r="G813" s="242">
        <f t="shared" ref="G813" si="143">D813*E813</f>
        <v>0</v>
      </c>
      <c r="H813" s="113">
        <f t="shared" si="142"/>
        <v>0</v>
      </c>
      <c r="I813" s="242"/>
    </row>
    <row r="814" spans="1:10" s="96" customFormat="1" ht="102">
      <c r="A814" s="108">
        <f>COUNTA($A$1:A813)</f>
        <v>124</v>
      </c>
      <c r="B814" s="265" t="s">
        <v>940</v>
      </c>
      <c r="C814" s="266"/>
      <c r="D814" s="266"/>
      <c r="E814" s="125"/>
      <c r="F814" s="267"/>
      <c r="G814" s="242"/>
      <c r="H814" s="242"/>
      <c r="I814" s="242"/>
    </row>
    <row r="815" spans="1:10" s="268" customFormat="1">
      <c r="A815" s="266"/>
      <c r="B815" s="265" t="s">
        <v>318</v>
      </c>
      <c r="C815" s="266" t="s">
        <v>12</v>
      </c>
      <c r="D815" s="266">
        <v>164</v>
      </c>
      <c r="E815" s="344"/>
      <c r="F815" s="267"/>
      <c r="G815" s="242">
        <f>D815*E815</f>
        <v>0</v>
      </c>
      <c r="H815" s="113">
        <f t="shared" ref="H815" si="144">G815</f>
        <v>0</v>
      </c>
      <c r="I815" s="242"/>
      <c r="J815" s="269"/>
    </row>
    <row r="816" spans="1:10" s="271" customFormat="1" ht="25.5">
      <c r="A816" s="108">
        <f>COUNTA($A$1:A815)</f>
        <v>125</v>
      </c>
      <c r="B816" s="2" t="s">
        <v>319</v>
      </c>
      <c r="C816" s="110"/>
      <c r="D816" s="128"/>
      <c r="E816" s="125"/>
      <c r="F816" s="142"/>
      <c r="G816" s="242"/>
      <c r="H816" s="242"/>
      <c r="I816" s="242"/>
      <c r="J816" s="270"/>
    </row>
    <row r="817" spans="1:10" s="268" customFormat="1" ht="89.25">
      <c r="A817" s="266"/>
      <c r="B817" s="272" t="s">
        <v>928</v>
      </c>
      <c r="C817" s="266"/>
      <c r="D817" s="266"/>
      <c r="E817" s="125"/>
      <c r="F817" s="142"/>
      <c r="G817" s="242"/>
      <c r="H817" s="242"/>
      <c r="I817" s="242"/>
      <c r="J817" s="269"/>
    </row>
    <row r="818" spans="1:10" s="96" customFormat="1">
      <c r="A818" s="157"/>
      <c r="B818" s="139" t="s">
        <v>868</v>
      </c>
      <c r="C818" s="110" t="s">
        <v>6</v>
      </c>
      <c r="D818" s="110">
        <v>9</v>
      </c>
      <c r="E818" s="344"/>
      <c r="F818" s="161"/>
      <c r="G818" s="242">
        <f t="shared" ref="G818" si="145">D818*E818</f>
        <v>0</v>
      </c>
      <c r="H818" s="113">
        <f t="shared" ref="H818:H822" si="146">G818</f>
        <v>0</v>
      </c>
      <c r="I818" s="242"/>
    </row>
    <row r="819" spans="1:10" s="96" customFormat="1">
      <c r="A819" s="157"/>
      <c r="B819" s="139" t="s">
        <v>427</v>
      </c>
      <c r="C819" s="110" t="s">
        <v>6</v>
      </c>
      <c r="D819" s="110">
        <v>24</v>
      </c>
      <c r="E819" s="344"/>
      <c r="F819" s="161"/>
      <c r="G819" s="242">
        <f t="shared" ref="G819:G822" si="147">D819*E819</f>
        <v>0</v>
      </c>
      <c r="H819" s="113">
        <f t="shared" si="146"/>
        <v>0</v>
      </c>
      <c r="I819" s="242"/>
    </row>
    <row r="820" spans="1:10" s="96" customFormat="1">
      <c r="A820" s="157"/>
      <c r="B820" s="139" t="s">
        <v>320</v>
      </c>
      <c r="C820" s="110" t="s">
        <v>6</v>
      </c>
      <c r="D820" s="110">
        <v>29</v>
      </c>
      <c r="E820" s="344"/>
      <c r="F820" s="267"/>
      <c r="G820" s="242">
        <f t="shared" si="147"/>
        <v>0</v>
      </c>
      <c r="H820" s="113">
        <f t="shared" si="146"/>
        <v>0</v>
      </c>
      <c r="I820" s="242"/>
    </row>
    <row r="821" spans="1:10" s="96" customFormat="1">
      <c r="A821" s="110"/>
      <c r="B821" s="139" t="s">
        <v>322</v>
      </c>
      <c r="C821" s="110" t="s">
        <v>6</v>
      </c>
      <c r="D821" s="110">
        <v>17</v>
      </c>
      <c r="E821" s="344"/>
      <c r="F821" s="267"/>
      <c r="G821" s="242">
        <f t="shared" si="147"/>
        <v>0</v>
      </c>
      <c r="H821" s="113">
        <f t="shared" si="146"/>
        <v>0</v>
      </c>
      <c r="I821" s="242"/>
      <c r="J821" s="243"/>
    </row>
    <row r="822" spans="1:10" s="268" customFormat="1" ht="76.5">
      <c r="A822" s="108">
        <f>COUNTA($A$1:A821)</f>
        <v>126</v>
      </c>
      <c r="B822" s="265" t="s">
        <v>326</v>
      </c>
      <c r="C822" s="266" t="s">
        <v>12</v>
      </c>
      <c r="D822" s="266">
        <v>55</v>
      </c>
      <c r="E822" s="344"/>
      <c r="F822" s="267"/>
      <c r="G822" s="242">
        <f t="shared" si="147"/>
        <v>0</v>
      </c>
      <c r="H822" s="113">
        <f t="shared" si="146"/>
        <v>0</v>
      </c>
      <c r="I822" s="242"/>
      <c r="J822" s="274"/>
    </row>
    <row r="823" spans="1:10" s="275" customFormat="1" ht="76.5">
      <c r="A823" s="108">
        <f>COUNTA($A$1:A822)</f>
        <v>127</v>
      </c>
      <c r="B823" s="2" t="s">
        <v>327</v>
      </c>
      <c r="C823" s="266"/>
      <c r="D823" s="266"/>
      <c r="E823" s="125"/>
      <c r="F823" s="267"/>
      <c r="G823" s="242"/>
      <c r="H823" s="242"/>
      <c r="I823" s="242"/>
      <c r="J823" s="276"/>
    </row>
    <row r="824" spans="1:10" s="275" customFormat="1" ht="25.5">
      <c r="A824" s="277"/>
      <c r="B824" s="2" t="s">
        <v>328</v>
      </c>
      <c r="C824" s="266"/>
      <c r="D824" s="266"/>
      <c r="E824" s="125"/>
      <c r="F824" s="267"/>
      <c r="G824" s="242"/>
      <c r="H824" s="242"/>
      <c r="I824" s="242"/>
      <c r="J824" s="276"/>
    </row>
    <row r="825" spans="1:10" s="275" customFormat="1">
      <c r="A825" s="266"/>
      <c r="B825" s="265" t="s">
        <v>329</v>
      </c>
      <c r="C825" s="266" t="s">
        <v>11</v>
      </c>
      <c r="D825" s="266">
        <v>21</v>
      </c>
      <c r="E825" s="344"/>
      <c r="F825" s="267"/>
      <c r="G825" s="242">
        <f>D825*E825</f>
        <v>0</v>
      </c>
      <c r="H825" s="113">
        <f t="shared" ref="H825" si="148">G825</f>
        <v>0</v>
      </c>
      <c r="I825" s="242"/>
      <c r="J825" s="276"/>
    </row>
    <row r="826" spans="1:10" s="282" customFormat="1" ht="25.5">
      <c r="A826" s="108">
        <f>COUNTA($A$1:A822)</f>
        <v>127</v>
      </c>
      <c r="B826" s="123" t="s">
        <v>436</v>
      </c>
      <c r="C826" s="289"/>
      <c r="D826" s="290"/>
      <c r="E826" s="291"/>
      <c r="F826" s="292"/>
    </row>
    <row r="827" spans="1:10" s="282" customFormat="1" ht="89.25">
      <c r="A827" s="294"/>
      <c r="B827" s="295" t="s">
        <v>437</v>
      </c>
      <c r="C827" s="289"/>
      <c r="D827" s="290"/>
      <c r="E827" s="291"/>
      <c r="F827" s="292"/>
    </row>
    <row r="828" spans="1:10" s="282" customFormat="1">
      <c r="A828" s="294"/>
      <c r="B828" s="296" t="s">
        <v>867</v>
      </c>
      <c r="C828" s="124" t="s">
        <v>5</v>
      </c>
      <c r="D828" s="124">
        <v>4</v>
      </c>
      <c r="E828" s="344"/>
      <c r="F828" s="267"/>
      <c r="G828" s="242">
        <f>D828*E828</f>
        <v>0</v>
      </c>
      <c r="H828" s="113">
        <f t="shared" ref="H828" si="149">G828</f>
        <v>0</v>
      </c>
      <c r="I828" s="242"/>
    </row>
    <row r="829" spans="1:10" s="282" customFormat="1">
      <c r="A829" s="108">
        <f>COUNTA($A$1:A828)</f>
        <v>129</v>
      </c>
      <c r="B829" s="298" t="s">
        <v>361</v>
      </c>
      <c r="C829" s="299"/>
      <c r="D829" s="300"/>
      <c r="E829" s="291"/>
      <c r="F829" s="292"/>
      <c r="G829" s="293"/>
      <c r="H829" s="293"/>
      <c r="I829" s="293"/>
    </row>
    <row r="830" spans="1:10" s="282" customFormat="1" ht="38.25">
      <c r="A830" s="297"/>
      <c r="B830" s="123" t="s">
        <v>362</v>
      </c>
      <c r="C830" s="299"/>
      <c r="D830" s="300"/>
      <c r="E830" s="291"/>
      <c r="F830" s="292"/>
      <c r="G830" s="293"/>
      <c r="H830" s="293"/>
      <c r="I830" s="293"/>
    </row>
    <row r="831" spans="1:10" s="282" customFormat="1">
      <c r="A831" s="297"/>
      <c r="B831" s="298" t="s">
        <v>363</v>
      </c>
      <c r="C831" s="301"/>
      <c r="D831" s="301"/>
      <c r="E831" s="291"/>
      <c r="F831" s="267"/>
      <c r="G831" s="293"/>
      <c r="H831" s="293"/>
      <c r="I831" s="293"/>
    </row>
    <row r="832" spans="1:10" s="282" customFormat="1">
      <c r="A832" s="297"/>
      <c r="B832" s="298" t="s">
        <v>439</v>
      </c>
      <c r="C832" s="301" t="s">
        <v>5</v>
      </c>
      <c r="D832" s="301">
        <v>3</v>
      </c>
      <c r="E832" s="344"/>
      <c r="F832" s="267"/>
      <c r="G832" s="242">
        <f>D832*E832</f>
        <v>0</v>
      </c>
      <c r="H832" s="113">
        <f t="shared" ref="H832:H833" si="150">G832</f>
        <v>0</v>
      </c>
      <c r="I832" s="242"/>
    </row>
    <row r="833" spans="1:10" s="282" customFormat="1">
      <c r="A833" s="297"/>
      <c r="B833" s="298" t="s">
        <v>429</v>
      </c>
      <c r="C833" s="301" t="s">
        <v>5</v>
      </c>
      <c r="D833" s="301">
        <v>9</v>
      </c>
      <c r="E833" s="344"/>
      <c r="F833" s="267"/>
      <c r="G833" s="242">
        <f>D833*E833</f>
        <v>0</v>
      </c>
      <c r="H833" s="113">
        <f t="shared" si="150"/>
        <v>0</v>
      </c>
      <c r="I833" s="242"/>
    </row>
    <row r="834" spans="1:10" s="282" customFormat="1">
      <c r="A834" s="108">
        <f>COUNTA($A$1:A833)</f>
        <v>130</v>
      </c>
      <c r="B834" s="298" t="s">
        <v>369</v>
      </c>
      <c r="C834" s="299"/>
      <c r="D834" s="300"/>
      <c r="E834" s="291"/>
      <c r="F834" s="292"/>
      <c r="G834" s="293"/>
      <c r="H834" s="293"/>
      <c r="I834" s="293"/>
    </row>
    <row r="835" spans="1:10" s="282" customFormat="1" ht="38.25">
      <c r="A835" s="297"/>
      <c r="B835" s="123" t="s">
        <v>370</v>
      </c>
      <c r="C835" s="299"/>
      <c r="D835" s="300"/>
      <c r="E835" s="291"/>
      <c r="F835" s="292"/>
      <c r="G835" s="293"/>
      <c r="H835" s="293"/>
      <c r="I835" s="293"/>
    </row>
    <row r="836" spans="1:10" s="282" customFormat="1">
      <c r="A836" s="297"/>
      <c r="B836" s="298" t="s">
        <v>371</v>
      </c>
      <c r="C836" s="301"/>
      <c r="D836" s="301"/>
      <c r="E836" s="291"/>
      <c r="F836" s="267"/>
      <c r="G836" s="293"/>
      <c r="H836" s="293"/>
      <c r="I836" s="293"/>
    </row>
    <row r="837" spans="1:10" s="282" customFormat="1">
      <c r="A837" s="297"/>
      <c r="B837" s="298" t="s">
        <v>430</v>
      </c>
      <c r="C837" s="301" t="s">
        <v>5</v>
      </c>
      <c r="D837" s="301">
        <v>1</v>
      </c>
      <c r="E837" s="344"/>
      <c r="F837" s="267"/>
      <c r="G837" s="242">
        <f>D837*E837</f>
        <v>0</v>
      </c>
      <c r="H837" s="113">
        <f t="shared" ref="H837:H838" si="151">G837</f>
        <v>0</v>
      </c>
      <c r="I837" s="242"/>
    </row>
    <row r="838" spans="1:10" s="282" customFormat="1">
      <c r="A838" s="297"/>
      <c r="B838" s="298" t="s">
        <v>372</v>
      </c>
      <c r="C838" s="301" t="s">
        <v>5</v>
      </c>
      <c r="D838" s="301">
        <v>2</v>
      </c>
      <c r="E838" s="344"/>
      <c r="F838" s="267"/>
      <c r="G838" s="242">
        <f>D838*E838</f>
        <v>0</v>
      </c>
      <c r="H838" s="113">
        <f t="shared" si="151"/>
        <v>0</v>
      </c>
      <c r="I838" s="242"/>
    </row>
    <row r="839" spans="1:10" s="303" customFormat="1" ht="63.75">
      <c r="A839" s="108">
        <f>COUNTA($A$1:A836)</f>
        <v>131</v>
      </c>
      <c r="B839" s="2" t="s">
        <v>909</v>
      </c>
      <c r="C839" s="110"/>
      <c r="D839" s="128"/>
      <c r="E839" s="125"/>
      <c r="F839" s="142"/>
      <c r="G839" s="242"/>
      <c r="H839" s="242"/>
      <c r="I839" s="242"/>
      <c r="J839" s="302"/>
    </row>
    <row r="840" spans="1:10" s="303" customFormat="1" ht="25.5">
      <c r="A840" s="304"/>
      <c r="B840" s="2" t="s">
        <v>910</v>
      </c>
      <c r="C840" s="110"/>
      <c r="D840" s="128"/>
      <c r="E840" s="125"/>
      <c r="F840" s="142"/>
      <c r="G840" s="242"/>
      <c r="H840" s="242"/>
      <c r="I840" s="242"/>
      <c r="J840" s="302"/>
    </row>
    <row r="841" spans="1:10" s="303" customFormat="1">
      <c r="A841" s="304"/>
      <c r="B841" s="2" t="s">
        <v>745</v>
      </c>
      <c r="C841" s="110"/>
      <c r="D841" s="128"/>
      <c r="E841" s="125"/>
      <c r="F841" s="142"/>
      <c r="G841" s="242"/>
      <c r="H841" s="242"/>
      <c r="I841" s="242"/>
      <c r="J841" s="302"/>
    </row>
    <row r="842" spans="1:10" s="303" customFormat="1" ht="25.5">
      <c r="A842" s="304"/>
      <c r="B842" s="2" t="s">
        <v>744</v>
      </c>
      <c r="C842" s="110"/>
      <c r="D842" s="128"/>
      <c r="E842" s="125"/>
      <c r="F842" s="142"/>
      <c r="G842" s="242"/>
      <c r="H842" s="242"/>
      <c r="I842" s="242"/>
      <c r="J842" s="302"/>
    </row>
    <row r="843" spans="1:10" s="303" customFormat="1" ht="25.5">
      <c r="A843" s="304"/>
      <c r="B843" s="123" t="s">
        <v>911</v>
      </c>
      <c r="C843" s="110" t="s">
        <v>10</v>
      </c>
      <c r="D843" s="128">
        <v>1</v>
      </c>
      <c r="E843" s="344"/>
      <c r="F843" s="142"/>
      <c r="G843" s="242">
        <f>D843*E843</f>
        <v>0</v>
      </c>
      <c r="H843" s="113">
        <f t="shared" ref="H843" si="152">G843</f>
        <v>0</v>
      </c>
      <c r="I843" s="242"/>
      <c r="J843" s="302"/>
    </row>
    <row r="844" spans="1:10" s="96" customFormat="1" ht="63.75">
      <c r="A844" s="108">
        <f>COUNTA($A$1:A841)</f>
        <v>132</v>
      </c>
      <c r="B844" s="139" t="s">
        <v>358</v>
      </c>
      <c r="C844" s="128"/>
      <c r="D844" s="128"/>
      <c r="E844" s="125"/>
      <c r="F844" s="142"/>
      <c r="G844" s="242"/>
      <c r="H844" s="242"/>
      <c r="I844" s="242"/>
    </row>
    <row r="845" spans="1:10" s="96" customFormat="1">
      <c r="A845" s="277"/>
      <c r="B845" s="139" t="s">
        <v>345</v>
      </c>
      <c r="C845" s="128"/>
      <c r="D845" s="128"/>
      <c r="E845" s="125"/>
      <c r="F845" s="142"/>
      <c r="G845" s="242"/>
      <c r="H845" s="242"/>
      <c r="I845" s="242"/>
    </row>
    <row r="846" spans="1:10" s="96" customFormat="1">
      <c r="A846" s="138"/>
      <c r="B846" s="265" t="s">
        <v>317</v>
      </c>
      <c r="C846" s="154" t="s">
        <v>5</v>
      </c>
      <c r="D846" s="110">
        <v>7</v>
      </c>
      <c r="E846" s="344"/>
      <c r="F846" s="267"/>
      <c r="G846" s="242">
        <f t="shared" ref="G846" si="153">D846*E846</f>
        <v>0</v>
      </c>
      <c r="H846" s="113">
        <f t="shared" ref="H846" si="154">G846</f>
        <v>0</v>
      </c>
      <c r="I846" s="242"/>
    </row>
    <row r="847" spans="1:10" s="282" customFormat="1">
      <c r="A847" s="108">
        <f>COUNTA($A$1:A846)</f>
        <v>133</v>
      </c>
      <c r="B847" s="298" t="s">
        <v>343</v>
      </c>
      <c r="C847" s="299"/>
      <c r="D847" s="300"/>
      <c r="E847" s="291"/>
      <c r="F847" s="292"/>
      <c r="G847" s="293"/>
      <c r="H847" s="293"/>
      <c r="I847" s="293"/>
    </row>
    <row r="848" spans="1:10" s="282" customFormat="1" ht="38.25">
      <c r="A848" s="297"/>
      <c r="B848" s="298" t="s">
        <v>918</v>
      </c>
      <c r="C848" s="299"/>
      <c r="D848" s="300"/>
      <c r="E848" s="291"/>
      <c r="F848" s="292"/>
      <c r="G848" s="293"/>
      <c r="H848" s="293"/>
      <c r="I848" s="293"/>
    </row>
    <row r="849" spans="1:10" s="282" customFormat="1">
      <c r="A849" s="297"/>
      <c r="B849" s="298" t="s">
        <v>344</v>
      </c>
      <c r="C849" s="301"/>
      <c r="D849" s="301"/>
      <c r="E849" s="291"/>
      <c r="F849" s="267"/>
      <c r="G849" s="242"/>
      <c r="H849" s="242"/>
      <c r="I849" s="242"/>
    </row>
    <row r="850" spans="1:10" s="303" customFormat="1" ht="25.5">
      <c r="A850" s="304"/>
      <c r="B850" s="123" t="s">
        <v>917</v>
      </c>
      <c r="C850" s="110" t="s">
        <v>10</v>
      </c>
      <c r="D850" s="128">
        <v>2</v>
      </c>
      <c r="E850" s="344"/>
      <c r="F850" s="142"/>
      <c r="G850" s="242">
        <f>D850*E850</f>
        <v>0</v>
      </c>
      <c r="H850" s="113">
        <f t="shared" ref="H850:H851" si="155">G850</f>
        <v>0</v>
      </c>
      <c r="I850" s="242"/>
      <c r="J850" s="302"/>
    </row>
    <row r="851" spans="1:10" s="282" customFormat="1" ht="25.5">
      <c r="A851" s="108">
        <f>COUNTA($A$1:A849)</f>
        <v>134</v>
      </c>
      <c r="B851" s="123" t="s">
        <v>349</v>
      </c>
      <c r="C851" s="124" t="s">
        <v>10</v>
      </c>
      <c r="D851" s="124">
        <v>1</v>
      </c>
      <c r="E851" s="344"/>
      <c r="F851" s="267"/>
      <c r="G851" s="242">
        <f t="shared" ref="G851" si="156">D851*E851</f>
        <v>0</v>
      </c>
      <c r="H851" s="113">
        <f t="shared" si="155"/>
        <v>0</v>
      </c>
      <c r="I851" s="242"/>
    </row>
    <row r="852" spans="1:10" s="326" customFormat="1">
      <c r="A852" s="324"/>
      <c r="B852" s="325"/>
      <c r="C852" s="155"/>
      <c r="D852" s="110"/>
      <c r="E852" s="111"/>
      <c r="F852" s="286"/>
      <c r="G852" s="242"/>
      <c r="H852" s="242"/>
      <c r="I852" s="242"/>
    </row>
    <row r="853" spans="1:10" s="194" customFormat="1" ht="17.100000000000001" customHeight="1">
      <c r="A853" s="108"/>
      <c r="B853" s="310" t="s">
        <v>916</v>
      </c>
      <c r="C853" s="128"/>
      <c r="D853" s="128"/>
      <c r="E853" s="125"/>
      <c r="F853" s="193"/>
      <c r="G853" s="311"/>
      <c r="H853" s="311"/>
      <c r="I853" s="311"/>
    </row>
    <row r="854" spans="1:10" s="197" customFormat="1" ht="76.5">
      <c r="A854" s="108">
        <f>COUNTA($A$1:A853)</f>
        <v>135</v>
      </c>
      <c r="B854" s="182" t="s">
        <v>765</v>
      </c>
      <c r="C854" s="195" t="s">
        <v>12</v>
      </c>
      <c r="D854" s="128">
        <v>500</v>
      </c>
      <c r="E854" s="344"/>
      <c r="F854" s="196"/>
      <c r="G854" s="113">
        <f t="shared" ref="G854:G855" si="157">ROUND(E854*D854,2)</f>
        <v>0</v>
      </c>
      <c r="H854" s="113">
        <f t="shared" ref="H854:H855" si="158">G854</f>
        <v>0</v>
      </c>
      <c r="I854" s="113"/>
    </row>
    <row r="855" spans="1:10" s="197" customFormat="1" ht="81.599999999999994" customHeight="1">
      <c r="A855" s="108">
        <f>COUNTA($A$1:A854)</f>
        <v>136</v>
      </c>
      <c r="B855" s="182" t="s">
        <v>306</v>
      </c>
      <c r="C855" s="195" t="s">
        <v>10</v>
      </c>
      <c r="D855" s="128">
        <v>1</v>
      </c>
      <c r="E855" s="344"/>
      <c r="F855" s="196"/>
      <c r="G855" s="113">
        <f t="shared" si="157"/>
        <v>0</v>
      </c>
      <c r="H855" s="113">
        <f t="shared" si="158"/>
        <v>0</v>
      </c>
      <c r="I855" s="113"/>
    </row>
    <row r="856" spans="1:10" s="194" customFormat="1" ht="25.5">
      <c r="A856" s="108">
        <f>COUNTA($A$1:A855)</f>
        <v>137</v>
      </c>
      <c r="B856" s="123" t="s">
        <v>871</v>
      </c>
      <c r="C856" s="128"/>
      <c r="D856" s="128"/>
      <c r="E856" s="125"/>
      <c r="F856" s="193"/>
      <c r="G856" s="311"/>
      <c r="H856" s="311"/>
      <c r="I856" s="311"/>
    </row>
    <row r="857" spans="1:10" s="194" customFormat="1" ht="25.5">
      <c r="A857" s="108"/>
      <c r="B857" s="315" t="s">
        <v>218</v>
      </c>
      <c r="C857" s="128"/>
      <c r="D857" s="128"/>
      <c r="E857" s="125"/>
      <c r="F857" s="193"/>
      <c r="G857" s="311"/>
      <c r="H857" s="311"/>
      <c r="I857" s="311"/>
    </row>
    <row r="858" spans="1:10" s="194" customFormat="1" ht="25.5">
      <c r="A858" s="108"/>
      <c r="B858" s="315" t="s">
        <v>21</v>
      </c>
      <c r="C858" s="128"/>
      <c r="D858" s="128"/>
      <c r="E858" s="125"/>
      <c r="F858" s="193"/>
      <c r="G858" s="311"/>
      <c r="H858" s="311"/>
      <c r="I858" s="311"/>
    </row>
    <row r="859" spans="1:10" s="194" customFormat="1" ht="25.5">
      <c r="A859" s="108"/>
      <c r="B859" s="315" t="s">
        <v>22</v>
      </c>
      <c r="C859" s="128"/>
      <c r="D859" s="128"/>
      <c r="E859" s="125"/>
      <c r="F859" s="193"/>
      <c r="G859" s="311"/>
      <c r="H859" s="311"/>
      <c r="I859" s="311"/>
    </row>
    <row r="860" spans="1:10" s="194" customFormat="1" ht="38.25">
      <c r="A860" s="108"/>
      <c r="B860" s="315" t="s">
        <v>866</v>
      </c>
      <c r="C860" s="128"/>
      <c r="D860" s="128"/>
      <c r="E860" s="125"/>
      <c r="F860" s="193"/>
      <c r="G860" s="311"/>
      <c r="H860" s="311"/>
      <c r="I860" s="311"/>
    </row>
    <row r="861" spans="1:10" s="194" customFormat="1" ht="16.5">
      <c r="A861" s="108"/>
      <c r="B861" s="315" t="s">
        <v>23</v>
      </c>
      <c r="C861" s="128"/>
      <c r="D861" s="128"/>
      <c r="E861" s="125"/>
      <c r="F861" s="193"/>
      <c r="G861" s="311"/>
      <c r="H861" s="311"/>
      <c r="I861" s="311"/>
    </row>
    <row r="862" spans="1:10" s="194" customFormat="1" ht="25.5">
      <c r="A862" s="108"/>
      <c r="B862" s="322" t="s">
        <v>33</v>
      </c>
      <c r="C862" s="128"/>
      <c r="D862" s="128"/>
      <c r="E862" s="125"/>
      <c r="F862" s="193"/>
      <c r="G862" s="311"/>
      <c r="H862" s="311"/>
      <c r="I862" s="311"/>
    </row>
    <row r="863" spans="1:10" s="194" customFormat="1" ht="16.5">
      <c r="A863" s="108"/>
      <c r="B863" s="322" t="s">
        <v>24</v>
      </c>
      <c r="C863" s="128"/>
      <c r="D863" s="128"/>
      <c r="E863" s="125"/>
      <c r="F863" s="193"/>
      <c r="G863" s="311"/>
      <c r="H863" s="311"/>
      <c r="I863" s="311"/>
    </row>
    <row r="864" spans="1:10" s="194" customFormat="1" ht="16.5">
      <c r="A864" s="108"/>
      <c r="B864" s="322" t="s">
        <v>25</v>
      </c>
      <c r="C864" s="128"/>
      <c r="D864" s="128"/>
      <c r="E864" s="125"/>
      <c r="F864" s="193"/>
      <c r="G864" s="311"/>
      <c r="H864" s="311"/>
      <c r="I864" s="311"/>
    </row>
    <row r="865" spans="1:9" s="194" customFormat="1" ht="25.5">
      <c r="A865" s="108"/>
      <c r="B865" s="315" t="s">
        <v>26</v>
      </c>
      <c r="C865" s="128"/>
      <c r="D865" s="128"/>
      <c r="E865" s="125"/>
      <c r="F865" s="193"/>
      <c r="G865" s="311"/>
      <c r="H865" s="311"/>
      <c r="I865" s="311"/>
    </row>
    <row r="866" spans="1:9" s="194" customFormat="1" ht="16.5">
      <c r="A866" s="108"/>
      <c r="B866" s="323" t="s">
        <v>27</v>
      </c>
      <c r="C866" s="128"/>
      <c r="D866" s="128"/>
      <c r="E866" s="125"/>
      <c r="F866" s="193"/>
      <c r="G866" s="311"/>
      <c r="H866" s="311"/>
      <c r="I866" s="311"/>
    </row>
    <row r="867" spans="1:9" s="194" customFormat="1" ht="16.5">
      <c r="A867" s="108"/>
      <c r="B867" s="323" t="s">
        <v>223</v>
      </c>
      <c r="C867" s="128"/>
      <c r="D867" s="128"/>
      <c r="E867" s="125"/>
      <c r="F867" s="193"/>
      <c r="G867" s="311"/>
      <c r="H867" s="311"/>
      <c r="I867" s="311"/>
    </row>
    <row r="868" spans="1:9" s="194" customFormat="1" ht="16.5">
      <c r="A868" s="108"/>
      <c r="B868" s="323" t="s">
        <v>168</v>
      </c>
      <c r="C868" s="128"/>
      <c r="D868" s="128"/>
      <c r="E868" s="125"/>
      <c r="F868" s="193"/>
      <c r="G868" s="311"/>
      <c r="H868" s="311"/>
      <c r="I868" s="311"/>
    </row>
    <row r="869" spans="1:9" s="194" customFormat="1" ht="16.5">
      <c r="A869" s="108"/>
      <c r="B869" s="323" t="s">
        <v>34</v>
      </c>
      <c r="C869" s="128"/>
      <c r="D869" s="128"/>
      <c r="E869" s="125"/>
      <c r="F869" s="193"/>
      <c r="G869" s="311"/>
      <c r="H869" s="311"/>
      <c r="I869" s="311"/>
    </row>
    <row r="870" spans="1:9" s="194" customFormat="1" ht="16.5">
      <c r="A870" s="108"/>
      <c r="B870" s="323" t="s">
        <v>28</v>
      </c>
      <c r="C870" s="128"/>
      <c r="D870" s="128"/>
      <c r="E870" s="125"/>
      <c r="F870" s="193"/>
      <c r="G870" s="311"/>
      <c r="H870" s="311"/>
      <c r="I870" s="311"/>
    </row>
    <row r="871" spans="1:9" s="194" customFormat="1" ht="16.5">
      <c r="A871" s="108"/>
      <c r="B871" s="323" t="s">
        <v>223</v>
      </c>
      <c r="C871" s="128"/>
      <c r="D871" s="128"/>
      <c r="E871" s="125"/>
      <c r="F871" s="193"/>
      <c r="G871" s="311"/>
      <c r="H871" s="311"/>
      <c r="I871" s="311"/>
    </row>
    <row r="872" spans="1:9" s="194" customFormat="1" ht="16.5">
      <c r="A872" s="108"/>
      <c r="B872" s="323" t="s">
        <v>168</v>
      </c>
      <c r="C872" s="128"/>
      <c r="D872" s="128"/>
      <c r="E872" s="125"/>
      <c r="F872" s="193"/>
      <c r="G872" s="311"/>
      <c r="H872" s="311"/>
      <c r="I872" s="311"/>
    </row>
    <row r="873" spans="1:9" s="194" customFormat="1" ht="16.5">
      <c r="A873" s="108"/>
      <c r="B873" s="323" t="s">
        <v>34</v>
      </c>
      <c r="C873" s="128"/>
      <c r="D873" s="128"/>
      <c r="E873" s="125"/>
      <c r="F873" s="193"/>
      <c r="G873" s="311"/>
      <c r="H873" s="311"/>
      <c r="I873" s="311"/>
    </row>
    <row r="874" spans="1:9" s="194" customFormat="1" ht="16.5">
      <c r="A874" s="108"/>
      <c r="B874" s="315" t="s">
        <v>29</v>
      </c>
      <c r="C874" s="128"/>
      <c r="D874" s="128"/>
      <c r="E874" s="125"/>
      <c r="F874" s="193"/>
      <c r="G874" s="311"/>
      <c r="H874" s="311"/>
      <c r="I874" s="311"/>
    </row>
    <row r="875" spans="1:9" s="194" customFormat="1" ht="16.5">
      <c r="A875" s="108"/>
      <c r="B875" s="315" t="s">
        <v>35</v>
      </c>
      <c r="C875" s="128"/>
      <c r="D875" s="128"/>
      <c r="E875" s="125"/>
      <c r="F875" s="193"/>
      <c r="G875" s="311"/>
      <c r="H875" s="311"/>
      <c r="I875" s="311"/>
    </row>
    <row r="876" spans="1:9" s="194" customFormat="1" ht="16.5">
      <c r="A876" s="108"/>
      <c r="B876" s="323" t="s">
        <v>30</v>
      </c>
      <c r="C876" s="128"/>
      <c r="D876" s="128"/>
      <c r="E876" s="125"/>
      <c r="F876" s="193"/>
      <c r="G876" s="311"/>
      <c r="H876" s="311"/>
      <c r="I876" s="311"/>
    </row>
    <row r="877" spans="1:9" s="194" customFormat="1" ht="16.5">
      <c r="A877" s="108"/>
      <c r="B877" s="323" t="s">
        <v>36</v>
      </c>
      <c r="C877" s="128"/>
      <c r="D877" s="128"/>
      <c r="E877" s="125"/>
      <c r="F877" s="193"/>
      <c r="G877" s="311"/>
      <c r="H877" s="311"/>
      <c r="I877" s="311"/>
    </row>
    <row r="878" spans="1:9" s="194" customFormat="1" ht="16.5">
      <c r="A878" s="108"/>
      <c r="B878" s="323" t="s">
        <v>37</v>
      </c>
      <c r="C878" s="128"/>
      <c r="D878" s="128"/>
      <c r="E878" s="125"/>
      <c r="F878" s="193"/>
      <c r="G878" s="311"/>
      <c r="H878" s="311"/>
      <c r="I878" s="311"/>
    </row>
    <row r="879" spans="1:9" s="194" customFormat="1" ht="16.5">
      <c r="A879" s="108"/>
      <c r="B879" s="323" t="s">
        <v>38</v>
      </c>
      <c r="C879" s="128"/>
      <c r="D879" s="128"/>
      <c r="E879" s="125"/>
      <c r="F879" s="193"/>
      <c r="G879" s="311"/>
      <c r="H879" s="311"/>
      <c r="I879" s="311"/>
    </row>
    <row r="880" spans="1:9" s="194" customFormat="1" ht="16.5">
      <c r="A880" s="108"/>
      <c r="B880" s="322" t="s">
        <v>31</v>
      </c>
      <c r="C880" s="128"/>
      <c r="D880" s="128"/>
      <c r="E880" s="125"/>
      <c r="F880" s="193"/>
      <c r="G880" s="311"/>
      <c r="H880" s="311"/>
      <c r="I880" s="311"/>
    </row>
    <row r="881" spans="1:9" s="194" customFormat="1" ht="25.5">
      <c r="A881" s="108"/>
      <c r="B881" s="322" t="s">
        <v>219</v>
      </c>
      <c r="C881" s="128"/>
      <c r="D881" s="128"/>
      <c r="E881" s="125"/>
      <c r="F881" s="193"/>
      <c r="G881" s="311"/>
      <c r="H881" s="311"/>
      <c r="I881" s="311"/>
    </row>
    <row r="882" spans="1:9" s="194" customFormat="1" ht="25.5">
      <c r="A882" s="108"/>
      <c r="B882" s="322" t="s">
        <v>32</v>
      </c>
      <c r="C882" s="128"/>
      <c r="D882" s="128"/>
      <c r="E882" s="125"/>
      <c r="F882" s="193"/>
      <c r="G882" s="311"/>
      <c r="H882" s="311"/>
      <c r="I882" s="311"/>
    </row>
    <row r="883" spans="1:9" s="194" customFormat="1" ht="16.5">
      <c r="A883" s="108"/>
      <c r="B883" s="323" t="s">
        <v>225</v>
      </c>
      <c r="C883" s="128"/>
      <c r="D883" s="128"/>
      <c r="E883" s="125"/>
      <c r="F883" s="193"/>
      <c r="G883" s="311"/>
      <c r="H883" s="311"/>
      <c r="I883" s="311"/>
    </row>
    <row r="884" spans="1:9" s="194" customFormat="1" ht="27">
      <c r="A884" s="108"/>
      <c r="B884" s="318" t="s">
        <v>224</v>
      </c>
      <c r="C884" s="128" t="s">
        <v>10</v>
      </c>
      <c r="D884" s="128">
        <v>1</v>
      </c>
      <c r="E884" s="344"/>
      <c r="F884" s="193"/>
      <c r="G884" s="113">
        <f t="shared" ref="G884" si="159">ROUND(E884*D884,2)</f>
        <v>0</v>
      </c>
      <c r="H884" s="113">
        <f t="shared" ref="H884" si="160">G884</f>
        <v>0</v>
      </c>
      <c r="I884" s="113"/>
    </row>
    <row r="885" spans="1:9" s="194" customFormat="1" ht="25.5">
      <c r="A885" s="108">
        <f>COUNTA($A$1:A884)</f>
        <v>138</v>
      </c>
      <c r="B885" s="315" t="s">
        <v>217</v>
      </c>
      <c r="C885" s="128"/>
      <c r="D885" s="128"/>
      <c r="E885" s="125"/>
      <c r="F885" s="193"/>
      <c r="G885" s="311"/>
      <c r="H885" s="311"/>
      <c r="I885" s="311"/>
    </row>
    <row r="886" spans="1:9">
      <c r="B886" s="316" t="s">
        <v>209</v>
      </c>
    </row>
    <row r="887" spans="1:9">
      <c r="B887" s="317" t="s">
        <v>210</v>
      </c>
    </row>
    <row r="888" spans="1:9">
      <c r="B888" s="317" t="s">
        <v>211</v>
      </c>
    </row>
    <row r="889" spans="1:9">
      <c r="B889" s="317" t="s">
        <v>212</v>
      </c>
    </row>
    <row r="890" spans="1:9">
      <c r="B890" s="317" t="s">
        <v>213</v>
      </c>
    </row>
    <row r="891" spans="1:9">
      <c r="B891" s="316" t="s">
        <v>208</v>
      </c>
    </row>
    <row r="892" spans="1:9">
      <c r="B892" s="317" t="s">
        <v>214</v>
      </c>
    </row>
    <row r="893" spans="1:9">
      <c r="B893" s="317" t="s">
        <v>215</v>
      </c>
    </row>
    <row r="894" spans="1:9">
      <c r="B894" s="317" t="s">
        <v>216</v>
      </c>
    </row>
    <row r="895" spans="1:9" s="194" customFormat="1" ht="16.5">
      <c r="A895" s="108"/>
      <c r="B895" s="315" t="s">
        <v>220</v>
      </c>
      <c r="C895" s="128"/>
      <c r="D895" s="128"/>
      <c r="E895" s="125"/>
      <c r="F895" s="193"/>
      <c r="G895" s="311"/>
      <c r="H895" s="311"/>
      <c r="I895" s="311"/>
    </row>
    <row r="896" spans="1:9" s="194" customFormat="1" ht="16.5">
      <c r="A896" s="108"/>
      <c r="B896" s="318" t="s">
        <v>221</v>
      </c>
      <c r="C896" s="128" t="s">
        <v>10</v>
      </c>
      <c r="D896" s="128">
        <v>1</v>
      </c>
      <c r="E896" s="344"/>
      <c r="F896" s="193"/>
      <c r="G896" s="113">
        <f t="shared" ref="G896" si="161">ROUND(E896*D896,2)</f>
        <v>0</v>
      </c>
      <c r="H896" s="113">
        <f t="shared" ref="H896" si="162">G896</f>
        <v>0</v>
      </c>
      <c r="I896" s="113"/>
    </row>
    <row r="897" spans="1:10" s="319" customFormat="1" ht="25.5">
      <c r="A897" s="108">
        <f>COUNTA($A$1:A896)</f>
        <v>139</v>
      </c>
      <c r="B897" s="139" t="s">
        <v>226</v>
      </c>
      <c r="C897" s="128"/>
      <c r="D897" s="128"/>
      <c r="E897" s="125"/>
      <c r="F897" s="142"/>
      <c r="G897" s="242"/>
      <c r="H897" s="242"/>
      <c r="I897" s="242"/>
    </row>
    <row r="898" spans="1:10" s="319" customFormat="1">
      <c r="A898" s="304"/>
      <c r="B898" s="265" t="s">
        <v>57</v>
      </c>
      <c r="C898" s="110" t="s">
        <v>5</v>
      </c>
      <c r="D898" s="110">
        <v>4</v>
      </c>
      <c r="E898" s="344"/>
      <c r="F898" s="156"/>
      <c r="G898" s="242">
        <f>D898*E898</f>
        <v>0</v>
      </c>
      <c r="H898" s="113">
        <f t="shared" ref="H898" si="163">G898</f>
        <v>0</v>
      </c>
      <c r="I898" s="242"/>
    </row>
    <row r="899" spans="1:10" s="329" customFormat="1" ht="38.25">
      <c r="A899" s="108">
        <f>COUNTA($A$1:A898)</f>
        <v>140</v>
      </c>
      <c r="B899" s="327" t="s">
        <v>878</v>
      </c>
      <c r="C899" s="116"/>
      <c r="D899" s="117"/>
      <c r="E899" s="118"/>
      <c r="F899" s="119"/>
      <c r="G899" s="328"/>
      <c r="H899" s="328"/>
      <c r="I899" s="328"/>
    </row>
    <row r="900" spans="1:10" s="329" customFormat="1">
      <c r="A900" s="330"/>
      <c r="B900" s="327" t="s">
        <v>442</v>
      </c>
      <c r="C900" s="116" t="s">
        <v>6</v>
      </c>
      <c r="D900" s="117">
        <v>12</v>
      </c>
      <c r="E900" s="344"/>
      <c r="F900" s="267"/>
      <c r="G900" s="242">
        <f>D900*E900</f>
        <v>0</v>
      </c>
      <c r="H900" s="113">
        <f t="shared" ref="H900:H905" si="164">G900</f>
        <v>0</v>
      </c>
      <c r="I900" s="242"/>
    </row>
    <row r="901" spans="1:10" s="329" customFormat="1">
      <c r="A901" s="330"/>
      <c r="B901" s="327" t="s">
        <v>441</v>
      </c>
      <c r="C901" s="116" t="s">
        <v>6</v>
      </c>
      <c r="D901" s="117">
        <v>12</v>
      </c>
      <c r="E901" s="344"/>
      <c r="F901" s="267"/>
      <c r="G901" s="242">
        <f>D901*E901</f>
        <v>0</v>
      </c>
      <c r="H901" s="113">
        <f t="shared" si="164"/>
        <v>0</v>
      </c>
      <c r="I901" s="242"/>
    </row>
    <row r="902" spans="1:10" s="329" customFormat="1" ht="25.5">
      <c r="A902" s="108">
        <f>COUNTA($A$1:A901)</f>
        <v>141</v>
      </c>
      <c r="B902" s="327" t="s">
        <v>315</v>
      </c>
      <c r="C902" s="331" t="s">
        <v>8</v>
      </c>
      <c r="D902" s="331">
        <v>1</v>
      </c>
      <c r="E902" s="344"/>
      <c r="F902" s="267"/>
      <c r="G902" s="242">
        <f>D902*E902</f>
        <v>0</v>
      </c>
      <c r="H902" s="113">
        <f t="shared" si="164"/>
        <v>0</v>
      </c>
      <c r="I902" s="242"/>
    </row>
    <row r="903" spans="1:10" s="329" customFormat="1">
      <c r="A903" s="108">
        <f>COUNTA($A$1:A902)</f>
        <v>142</v>
      </c>
      <c r="B903" s="327" t="s">
        <v>316</v>
      </c>
      <c r="C903" s="331" t="s">
        <v>8</v>
      </c>
      <c r="D903" s="331">
        <v>1</v>
      </c>
      <c r="E903" s="344"/>
      <c r="F903" s="267"/>
      <c r="G903" s="242">
        <f>D903*E903</f>
        <v>0</v>
      </c>
      <c r="H903" s="113">
        <f t="shared" si="164"/>
        <v>0</v>
      </c>
      <c r="I903" s="242"/>
    </row>
    <row r="904" spans="1:10" ht="38.25">
      <c r="A904" s="108">
        <f>COUNTA($A$1:A903)</f>
        <v>143</v>
      </c>
      <c r="B904" s="2" t="s">
        <v>879</v>
      </c>
      <c r="C904" s="110" t="s">
        <v>8</v>
      </c>
      <c r="D904" s="110">
        <v>1</v>
      </c>
      <c r="E904" s="344"/>
      <c r="F904" s="308"/>
      <c r="G904" s="242">
        <f t="shared" ref="G904" si="165">D904*E904</f>
        <v>0</v>
      </c>
      <c r="H904" s="113">
        <f t="shared" si="164"/>
        <v>0</v>
      </c>
      <c r="I904" s="242"/>
    </row>
    <row r="905" spans="1:10" s="96" customFormat="1" ht="76.5">
      <c r="A905" s="108">
        <f>COUNTA($A$1:A904)</f>
        <v>144</v>
      </c>
      <c r="B905" s="265" t="s">
        <v>1046</v>
      </c>
      <c r="C905" s="266" t="s">
        <v>8</v>
      </c>
      <c r="D905" s="266">
        <v>1</v>
      </c>
      <c r="E905" s="344"/>
      <c r="F905" s="267"/>
      <c r="G905" s="242">
        <f>D905*E905</f>
        <v>0</v>
      </c>
      <c r="H905" s="113">
        <f t="shared" si="164"/>
        <v>0</v>
      </c>
      <c r="I905" s="242"/>
    </row>
    <row r="906" spans="1:10" s="96" customFormat="1" ht="102">
      <c r="A906" s="108">
        <f>COUNTA($A$1:A905)</f>
        <v>145</v>
      </c>
      <c r="B906" s="265" t="s">
        <v>939</v>
      </c>
      <c r="C906" s="266"/>
      <c r="D906" s="266"/>
      <c r="E906" s="125"/>
      <c r="F906" s="267"/>
      <c r="G906" s="242"/>
      <c r="H906" s="242"/>
      <c r="I906" s="242"/>
    </row>
    <row r="907" spans="1:10" s="268" customFormat="1">
      <c r="A907" s="266"/>
      <c r="B907" s="265" t="s">
        <v>318</v>
      </c>
      <c r="C907" s="266" t="s">
        <v>12</v>
      </c>
      <c r="D907" s="266">
        <v>75</v>
      </c>
      <c r="E907" s="344"/>
      <c r="F907" s="267"/>
      <c r="G907" s="242">
        <f>D907*E907</f>
        <v>0</v>
      </c>
      <c r="H907" s="113">
        <f t="shared" ref="H907" si="166">G907</f>
        <v>0</v>
      </c>
      <c r="I907" s="242"/>
      <c r="J907" s="269"/>
    </row>
    <row r="908" spans="1:10" s="271" customFormat="1" ht="25.5">
      <c r="A908" s="108">
        <f>COUNTA($A$1:A907)</f>
        <v>146</v>
      </c>
      <c r="B908" s="2" t="s">
        <v>319</v>
      </c>
      <c r="C908" s="110"/>
      <c r="D908" s="128"/>
      <c r="E908" s="125"/>
      <c r="F908" s="142"/>
      <c r="G908" s="242"/>
      <c r="H908" s="242"/>
      <c r="I908" s="242"/>
      <c r="J908" s="270"/>
    </row>
    <row r="909" spans="1:10" s="268" customFormat="1" ht="89.25">
      <c r="A909" s="266"/>
      <c r="B909" s="272" t="s">
        <v>927</v>
      </c>
      <c r="C909" s="266"/>
      <c r="D909" s="266"/>
      <c r="E909" s="125"/>
      <c r="F909" s="142"/>
      <c r="G909" s="242"/>
      <c r="H909" s="242"/>
      <c r="I909" s="242"/>
      <c r="J909" s="269"/>
    </row>
    <row r="910" spans="1:10" s="96" customFormat="1">
      <c r="A910" s="157"/>
      <c r="B910" s="139" t="s">
        <v>427</v>
      </c>
      <c r="C910" s="110" t="s">
        <v>6</v>
      </c>
      <c r="D910" s="110">
        <v>10</v>
      </c>
      <c r="E910" s="344"/>
      <c r="F910" s="267"/>
      <c r="G910" s="242">
        <f t="shared" ref="G910" si="167">D910*E910</f>
        <v>0</v>
      </c>
      <c r="H910" s="113">
        <f t="shared" ref="H910:H913" si="168">G910</f>
        <v>0</v>
      </c>
      <c r="I910" s="242"/>
    </row>
    <row r="911" spans="1:10" s="96" customFormat="1">
      <c r="A911" s="157"/>
      <c r="B911" s="139" t="s">
        <v>321</v>
      </c>
      <c r="C911" s="110" t="s">
        <v>6</v>
      </c>
      <c r="D911" s="110">
        <v>6</v>
      </c>
      <c r="E911" s="344"/>
      <c r="F911" s="267"/>
      <c r="G911" s="242">
        <f t="shared" ref="G911" si="169">D911*E911</f>
        <v>0</v>
      </c>
      <c r="H911" s="113">
        <f t="shared" si="168"/>
        <v>0</v>
      </c>
      <c r="I911" s="242"/>
    </row>
    <row r="912" spans="1:10" s="96" customFormat="1">
      <c r="A912" s="110"/>
      <c r="B912" s="139" t="s">
        <v>323</v>
      </c>
      <c r="C912" s="110" t="s">
        <v>6</v>
      </c>
      <c r="D912" s="110">
        <v>7</v>
      </c>
      <c r="E912" s="344"/>
      <c r="F912" s="267"/>
      <c r="G912" s="242">
        <f t="shared" ref="G912:G913" si="170">D912*E912</f>
        <v>0</v>
      </c>
      <c r="H912" s="113">
        <f t="shared" si="168"/>
        <v>0</v>
      </c>
      <c r="I912" s="242"/>
      <c r="J912" s="243"/>
    </row>
    <row r="913" spans="1:10" s="268" customFormat="1" ht="76.5">
      <c r="A913" s="108">
        <f>COUNTA($A$1:A912)</f>
        <v>147</v>
      </c>
      <c r="B913" s="265" t="s">
        <v>326</v>
      </c>
      <c r="C913" s="266" t="s">
        <v>12</v>
      </c>
      <c r="D913" s="266">
        <v>56</v>
      </c>
      <c r="E913" s="344"/>
      <c r="F913" s="267"/>
      <c r="G913" s="242">
        <f t="shared" si="170"/>
        <v>0</v>
      </c>
      <c r="H913" s="113">
        <f t="shared" si="168"/>
        <v>0</v>
      </c>
      <c r="I913" s="242"/>
      <c r="J913" s="274"/>
    </row>
    <row r="914" spans="1:10" s="275" customFormat="1" ht="76.5">
      <c r="A914" s="108">
        <f>COUNTA($A$1:A913)</f>
        <v>148</v>
      </c>
      <c r="B914" s="2" t="s">
        <v>327</v>
      </c>
      <c r="C914" s="266"/>
      <c r="D914" s="266"/>
      <c r="E914" s="125"/>
      <c r="F914" s="267"/>
      <c r="G914" s="242"/>
      <c r="H914" s="242"/>
      <c r="I914" s="242"/>
      <c r="J914" s="276"/>
    </row>
    <row r="915" spans="1:10" s="275" customFormat="1" ht="25.5">
      <c r="A915" s="277"/>
      <c r="B915" s="2" t="s">
        <v>328</v>
      </c>
      <c r="C915" s="266"/>
      <c r="D915" s="266"/>
      <c r="E915" s="125"/>
      <c r="F915" s="267"/>
      <c r="G915" s="242"/>
      <c r="H915" s="242"/>
      <c r="I915" s="242"/>
      <c r="J915" s="276"/>
    </row>
    <row r="916" spans="1:10" s="275" customFormat="1">
      <c r="A916" s="266"/>
      <c r="B916" s="265" t="s">
        <v>329</v>
      </c>
      <c r="C916" s="266" t="s">
        <v>11</v>
      </c>
      <c r="D916" s="266">
        <v>16</v>
      </c>
      <c r="E916" s="344"/>
      <c r="F916" s="267"/>
      <c r="G916" s="242">
        <f>D916*E916</f>
        <v>0</v>
      </c>
      <c r="H916" s="113">
        <f t="shared" ref="H916" si="171">G916</f>
        <v>0</v>
      </c>
      <c r="I916" s="242"/>
      <c r="J916" s="276"/>
    </row>
    <row r="917" spans="1:10" s="271" customFormat="1" ht="38.25">
      <c r="A917" s="108">
        <f>COUNTA($A$1:A916)</f>
        <v>149</v>
      </c>
      <c r="B917" s="2" t="s">
        <v>873</v>
      </c>
      <c r="C917" s="110"/>
      <c r="D917" s="128"/>
      <c r="E917" s="125"/>
      <c r="F917" s="142"/>
      <c r="G917" s="242"/>
      <c r="H917" s="242"/>
      <c r="I917" s="242"/>
      <c r="J917" s="270"/>
    </row>
    <row r="918" spans="1:10" s="268" customFormat="1" ht="76.5">
      <c r="A918" s="266"/>
      <c r="B918" s="272" t="s">
        <v>324</v>
      </c>
      <c r="C918" s="266"/>
      <c r="D918" s="266"/>
      <c r="E918" s="125"/>
      <c r="F918" s="142"/>
      <c r="G918" s="242"/>
      <c r="H918" s="242"/>
      <c r="I918" s="242"/>
      <c r="J918" s="269"/>
    </row>
    <row r="919" spans="1:10" s="268" customFormat="1">
      <c r="A919" s="266"/>
      <c r="B919" s="272" t="s">
        <v>325</v>
      </c>
      <c r="C919" s="266"/>
      <c r="D919" s="266"/>
      <c r="E919" s="125"/>
      <c r="F919" s="142"/>
      <c r="G919" s="242"/>
      <c r="H919" s="242"/>
      <c r="I919" s="242"/>
      <c r="J919" s="269"/>
    </row>
    <row r="920" spans="1:10" s="96" customFormat="1">
      <c r="A920" s="157"/>
      <c r="B920" s="139" t="s">
        <v>1040</v>
      </c>
      <c r="C920" s="110" t="s">
        <v>6</v>
      </c>
      <c r="D920" s="110">
        <v>3</v>
      </c>
      <c r="E920" s="344"/>
      <c r="F920" s="267"/>
      <c r="G920" s="242">
        <f t="shared" ref="G920" si="172">D920*E920</f>
        <v>0</v>
      </c>
      <c r="H920" s="113">
        <f t="shared" ref="H920:H921" si="173">G920</f>
        <v>0</v>
      </c>
      <c r="I920" s="242"/>
    </row>
    <row r="921" spans="1:10" s="96" customFormat="1">
      <c r="A921" s="157"/>
      <c r="B921" s="139" t="s">
        <v>872</v>
      </c>
      <c r="C921" s="110" t="s">
        <v>6</v>
      </c>
      <c r="D921" s="110">
        <v>33</v>
      </c>
      <c r="E921" s="344"/>
      <c r="F921" s="267"/>
      <c r="G921" s="242">
        <f t="shared" ref="G921" si="174">D921*E921</f>
        <v>0</v>
      </c>
      <c r="H921" s="113">
        <f t="shared" si="173"/>
        <v>0</v>
      </c>
      <c r="I921" s="242"/>
    </row>
    <row r="922" spans="1:10" s="282" customFormat="1" ht="25.5">
      <c r="A922" s="108">
        <f>COUNTA($A$1:A921)</f>
        <v>150</v>
      </c>
      <c r="B922" s="123" t="s">
        <v>340</v>
      </c>
      <c r="C922" s="289"/>
      <c r="D922" s="290"/>
      <c r="E922" s="291"/>
      <c r="F922" s="292"/>
      <c r="G922" s="293"/>
      <c r="H922" s="293"/>
      <c r="I922" s="293"/>
    </row>
    <row r="923" spans="1:10" s="282" customFormat="1" ht="114.75">
      <c r="A923" s="294"/>
      <c r="B923" s="295" t="s">
        <v>1055</v>
      </c>
      <c r="C923" s="289"/>
      <c r="D923" s="290"/>
      <c r="E923" s="291"/>
      <c r="F923" s="292"/>
      <c r="G923" s="293"/>
      <c r="H923" s="293"/>
      <c r="I923" s="293"/>
    </row>
    <row r="924" spans="1:10" s="282" customFormat="1" ht="25.5">
      <c r="A924" s="294"/>
      <c r="B924" s="296" t="s">
        <v>440</v>
      </c>
      <c r="C924" s="124" t="s">
        <v>5</v>
      </c>
      <c r="D924" s="124">
        <v>1</v>
      </c>
      <c r="E924" s="344"/>
      <c r="F924" s="267"/>
      <c r="G924" s="242">
        <f t="shared" ref="G924" si="175">D924*E924</f>
        <v>0</v>
      </c>
      <c r="H924" s="113">
        <f t="shared" ref="H924" si="176">G924</f>
        <v>0</v>
      </c>
      <c r="I924" s="242"/>
    </row>
    <row r="925" spans="1:10" s="303" customFormat="1" ht="63.75">
      <c r="A925" s="108">
        <f>COUNTA($A$1:A923)</f>
        <v>151</v>
      </c>
      <c r="B925" s="2" t="s">
        <v>915</v>
      </c>
      <c r="C925" s="110"/>
      <c r="D925" s="128"/>
      <c r="E925" s="125"/>
      <c r="F925" s="142"/>
      <c r="G925" s="242"/>
      <c r="H925" s="242"/>
      <c r="I925" s="242"/>
      <c r="J925" s="302"/>
    </row>
    <row r="926" spans="1:10" s="303" customFormat="1" ht="25.5">
      <c r="A926" s="304"/>
      <c r="B926" s="2" t="s">
        <v>910</v>
      </c>
      <c r="C926" s="110"/>
      <c r="D926" s="128"/>
      <c r="E926" s="125"/>
      <c r="F926" s="142"/>
      <c r="G926" s="242"/>
      <c r="H926" s="242"/>
      <c r="I926" s="242"/>
      <c r="J926" s="302"/>
    </row>
    <row r="927" spans="1:10" s="303" customFormat="1">
      <c r="A927" s="304"/>
      <c r="B927" s="2" t="s">
        <v>1053</v>
      </c>
      <c r="C927" s="110"/>
      <c r="D927" s="128"/>
      <c r="E927" s="125"/>
      <c r="F927" s="142"/>
      <c r="G927" s="242"/>
      <c r="H927" s="242"/>
      <c r="I927" s="242"/>
      <c r="J927" s="302"/>
    </row>
    <row r="928" spans="1:10" s="303" customFormat="1">
      <c r="A928" s="304"/>
      <c r="B928" s="2" t="s">
        <v>58</v>
      </c>
      <c r="C928" s="110"/>
      <c r="D928" s="128"/>
      <c r="E928" s="125"/>
      <c r="F928" s="142"/>
      <c r="G928" s="242"/>
      <c r="H928" s="242"/>
      <c r="I928" s="242"/>
      <c r="J928" s="302"/>
    </row>
    <row r="929" spans="1:10" s="303" customFormat="1" ht="25.5">
      <c r="A929" s="304"/>
      <c r="B929" s="123" t="s">
        <v>1054</v>
      </c>
      <c r="C929" s="110" t="s">
        <v>10</v>
      </c>
      <c r="D929" s="128">
        <v>4</v>
      </c>
      <c r="E929" s="344"/>
      <c r="F929" s="142"/>
      <c r="G929" s="242">
        <f>D929*E929</f>
        <v>0</v>
      </c>
      <c r="H929" s="113">
        <f t="shared" ref="H929" si="177">G929</f>
        <v>0</v>
      </c>
      <c r="I929" s="242"/>
      <c r="J929" s="302"/>
    </row>
    <row r="930" spans="1:10" s="181" customFormat="1" ht="76.5">
      <c r="A930" s="108">
        <f>COUNTA($A$1:A929)</f>
        <v>152</v>
      </c>
      <c r="B930" s="2" t="s">
        <v>1047</v>
      </c>
      <c r="C930" s="110"/>
      <c r="D930" s="110"/>
      <c r="E930" s="125"/>
      <c r="G930" s="113"/>
      <c r="H930" s="113"/>
      <c r="I930" s="113"/>
    </row>
    <row r="931" spans="1:10" s="282" customFormat="1" ht="25.5">
      <c r="A931" s="297"/>
      <c r="B931" s="298" t="s">
        <v>935</v>
      </c>
      <c r="C931" s="110" t="s">
        <v>10</v>
      </c>
      <c r="D931" s="110">
        <v>6</v>
      </c>
      <c r="E931" s="344"/>
      <c r="F931" s="181"/>
      <c r="G931" s="113">
        <f t="shared" ref="G931" si="178">ROUND(E931*D931,2)</f>
        <v>0</v>
      </c>
      <c r="H931" s="113">
        <f t="shared" ref="H931" si="179">G931</f>
        <v>0</v>
      </c>
      <c r="I931" s="113"/>
    </row>
    <row r="932" spans="1:10" s="282" customFormat="1">
      <c r="A932" s="108">
        <f>COUNTA($A$1:A930)</f>
        <v>153</v>
      </c>
      <c r="B932" s="298" t="s">
        <v>343</v>
      </c>
      <c r="C932" s="299"/>
      <c r="D932" s="300"/>
      <c r="E932" s="291"/>
      <c r="F932" s="292"/>
      <c r="G932" s="293"/>
      <c r="H932" s="293"/>
      <c r="I932" s="293"/>
    </row>
    <row r="933" spans="1:10" s="282" customFormat="1" ht="51">
      <c r="A933" s="297"/>
      <c r="B933" s="298" t="s">
        <v>920</v>
      </c>
      <c r="C933" s="299"/>
      <c r="D933" s="300"/>
      <c r="E933" s="291"/>
      <c r="F933" s="292"/>
      <c r="G933" s="293"/>
      <c r="H933" s="293"/>
      <c r="I933" s="293"/>
    </row>
    <row r="934" spans="1:10" s="282" customFormat="1" ht="25.5">
      <c r="A934" s="297"/>
      <c r="B934" s="298" t="s">
        <v>921</v>
      </c>
      <c r="C934" s="301"/>
      <c r="D934" s="301"/>
      <c r="E934" s="291"/>
      <c r="F934" s="267"/>
      <c r="G934" s="242"/>
      <c r="H934" s="242"/>
      <c r="I934" s="242"/>
    </row>
    <row r="935" spans="1:10" s="303" customFormat="1" ht="25.5">
      <c r="A935" s="304"/>
      <c r="B935" s="123" t="s">
        <v>919</v>
      </c>
      <c r="C935" s="110" t="s">
        <v>10</v>
      </c>
      <c r="D935" s="128">
        <v>2</v>
      </c>
      <c r="E935" s="344"/>
      <c r="F935" s="142"/>
      <c r="G935" s="242">
        <f>D935*E935</f>
        <v>0</v>
      </c>
      <c r="H935" s="113">
        <f t="shared" ref="H935" si="180">G935</f>
        <v>0</v>
      </c>
      <c r="I935" s="242"/>
      <c r="J935" s="302"/>
    </row>
    <row r="936" spans="1:10" s="282" customFormat="1" ht="51">
      <c r="A936" s="108">
        <f>COUNTA($A$1:A935)</f>
        <v>154</v>
      </c>
      <c r="B936" s="298" t="s">
        <v>934</v>
      </c>
      <c r="C936" s="299"/>
      <c r="D936" s="300"/>
      <c r="E936" s="291"/>
      <c r="F936" s="292"/>
      <c r="G936" s="293"/>
      <c r="H936" s="293"/>
      <c r="I936" s="293"/>
    </row>
    <row r="937" spans="1:10" s="282" customFormat="1">
      <c r="A937" s="297"/>
      <c r="B937" s="298" t="s">
        <v>933</v>
      </c>
      <c r="C937" s="301" t="s">
        <v>5</v>
      </c>
      <c r="D937" s="301">
        <v>2</v>
      </c>
      <c r="E937" s="344"/>
      <c r="F937" s="267"/>
      <c r="G937" s="242">
        <f>D937*E937</f>
        <v>0</v>
      </c>
      <c r="H937" s="113">
        <f t="shared" ref="H937" si="181">G937</f>
        <v>0</v>
      </c>
      <c r="I937" s="242"/>
    </row>
    <row r="938" spans="1:10" s="282" customFormat="1" ht="25.5">
      <c r="A938" s="108">
        <f>COUNTA($A$1:A937)</f>
        <v>155</v>
      </c>
      <c r="B938" s="298" t="s">
        <v>1050</v>
      </c>
      <c r="C938" s="299"/>
      <c r="D938" s="300"/>
      <c r="E938" s="291"/>
      <c r="F938" s="292"/>
      <c r="G938" s="293"/>
      <c r="H938" s="293"/>
      <c r="I938" s="293"/>
    </row>
    <row r="939" spans="1:10" s="282" customFormat="1" ht="38.25">
      <c r="A939" s="297"/>
      <c r="B939" s="123" t="s">
        <v>362</v>
      </c>
      <c r="C939" s="299"/>
      <c r="D939" s="300"/>
      <c r="E939" s="291"/>
      <c r="F939" s="292"/>
      <c r="G939" s="293"/>
      <c r="H939" s="293"/>
      <c r="I939" s="293"/>
    </row>
    <row r="940" spans="1:10" s="282" customFormat="1">
      <c r="A940" s="297"/>
      <c r="B940" s="298" t="s">
        <v>363</v>
      </c>
      <c r="C940" s="301"/>
      <c r="D940" s="301"/>
      <c r="E940" s="291"/>
      <c r="F940" s="267"/>
      <c r="G940" s="293"/>
      <c r="H940" s="293"/>
      <c r="I940" s="293"/>
    </row>
    <row r="941" spans="1:10" s="282" customFormat="1">
      <c r="A941" s="297"/>
      <c r="B941" s="298" t="s">
        <v>862</v>
      </c>
      <c r="C941" s="301" t="s">
        <v>5</v>
      </c>
      <c r="D941" s="301">
        <v>1</v>
      </c>
      <c r="E941" s="344"/>
      <c r="F941" s="267"/>
      <c r="G941" s="242">
        <f>D941*E941</f>
        <v>0</v>
      </c>
      <c r="H941" s="113">
        <f t="shared" ref="H941" si="182">G941</f>
        <v>0</v>
      </c>
      <c r="I941" s="242"/>
    </row>
    <row r="942" spans="1:10" s="282" customFormat="1" ht="51">
      <c r="A942" s="108">
        <f>COUNTA($A$1:A941)</f>
        <v>156</v>
      </c>
      <c r="B942" s="298" t="s">
        <v>1051</v>
      </c>
      <c r="C942" s="299"/>
      <c r="D942" s="300"/>
      <c r="E942" s="291"/>
      <c r="F942" s="292"/>
      <c r="G942" s="293"/>
      <c r="H942" s="293"/>
      <c r="I942" s="293"/>
    </row>
    <row r="943" spans="1:10" s="282" customFormat="1">
      <c r="A943" s="297"/>
      <c r="B943" s="298" t="s">
        <v>365</v>
      </c>
      <c r="C943" s="301"/>
      <c r="D943" s="301"/>
      <c r="E943" s="291"/>
      <c r="F943" s="267"/>
      <c r="G943" s="293"/>
      <c r="H943" s="293"/>
      <c r="I943" s="293"/>
    </row>
    <row r="944" spans="1:10" s="282" customFormat="1">
      <c r="A944" s="297"/>
      <c r="B944" s="298" t="s">
        <v>861</v>
      </c>
      <c r="C944" s="301" t="s">
        <v>5</v>
      </c>
      <c r="D944" s="301">
        <v>1</v>
      </c>
      <c r="E944" s="344"/>
      <c r="F944" s="267"/>
      <c r="G944" s="242">
        <f>D944*E944</f>
        <v>0</v>
      </c>
      <c r="H944" s="113">
        <f t="shared" ref="H944" si="183">G944</f>
        <v>0</v>
      </c>
      <c r="I944" s="242"/>
    </row>
    <row r="945" spans="1:9" s="282" customFormat="1">
      <c r="A945" s="108">
        <f>COUNTA($A$1:A944)</f>
        <v>157</v>
      </c>
      <c r="B945" s="298" t="s">
        <v>369</v>
      </c>
      <c r="C945" s="299"/>
      <c r="D945" s="300"/>
      <c r="E945" s="291"/>
      <c r="F945" s="292"/>
      <c r="G945" s="293"/>
      <c r="H945" s="293"/>
      <c r="I945" s="293"/>
    </row>
    <row r="946" spans="1:9" s="282" customFormat="1" ht="38.25">
      <c r="A946" s="297"/>
      <c r="B946" s="123" t="s">
        <v>1052</v>
      </c>
      <c r="C946" s="299"/>
      <c r="D946" s="300"/>
      <c r="E946" s="291"/>
      <c r="F946" s="292"/>
      <c r="G946" s="293"/>
      <c r="H946" s="293"/>
      <c r="I946" s="293"/>
    </row>
    <row r="947" spans="1:9" s="282" customFormat="1">
      <c r="A947" s="297"/>
      <c r="B947" s="298" t="s">
        <v>371</v>
      </c>
      <c r="C947" s="301"/>
      <c r="D947" s="301"/>
      <c r="E947" s="291"/>
      <c r="F947" s="267"/>
      <c r="G947" s="293"/>
      <c r="H947" s="293"/>
      <c r="I947" s="293"/>
    </row>
    <row r="948" spans="1:9" s="282" customFormat="1">
      <c r="A948" s="297"/>
      <c r="B948" s="298" t="s">
        <v>430</v>
      </c>
      <c r="C948" s="301" t="s">
        <v>5</v>
      </c>
      <c r="D948" s="301">
        <v>2</v>
      </c>
      <c r="E948" s="344"/>
      <c r="F948" s="267"/>
      <c r="G948" s="242">
        <f>D948*E948</f>
        <v>0</v>
      </c>
      <c r="H948" s="113">
        <f t="shared" ref="H948:H949" si="184">G948</f>
        <v>0</v>
      </c>
      <c r="I948" s="242"/>
    </row>
    <row r="949" spans="1:9" s="282" customFormat="1" ht="25.5">
      <c r="A949" s="108">
        <f>COUNTA($A$1:A948)</f>
        <v>158</v>
      </c>
      <c r="B949" s="123" t="s">
        <v>349</v>
      </c>
      <c r="C949" s="124" t="s">
        <v>10</v>
      </c>
      <c r="D949" s="124">
        <v>1</v>
      </c>
      <c r="E949" s="344"/>
      <c r="F949" s="267"/>
      <c r="G949" s="242">
        <f t="shared" ref="G949" si="185">D949*E949</f>
        <v>0</v>
      </c>
      <c r="H949" s="113">
        <f t="shared" si="184"/>
        <v>0</v>
      </c>
      <c r="I949" s="242"/>
    </row>
    <row r="950" spans="1:9" s="194" customFormat="1" ht="16.5">
      <c r="A950" s="108"/>
      <c r="B950" s="109"/>
      <c r="C950" s="128"/>
      <c r="D950" s="128"/>
      <c r="E950" s="125"/>
      <c r="F950" s="193"/>
      <c r="G950" s="311"/>
      <c r="H950" s="311"/>
      <c r="I950" s="311"/>
    </row>
    <row r="951" spans="1:9" s="194" customFormat="1" ht="16.5">
      <c r="A951" s="108"/>
      <c r="B951" s="310" t="s">
        <v>222</v>
      </c>
      <c r="C951" s="128"/>
      <c r="D951" s="128"/>
      <c r="E951" s="125"/>
      <c r="F951" s="193"/>
      <c r="G951" s="311"/>
      <c r="H951" s="311"/>
      <c r="I951" s="311"/>
    </row>
    <row r="952" spans="1:9" s="194" customFormat="1" ht="25.5">
      <c r="A952" s="108">
        <f>COUNTA($A$1:A951)</f>
        <v>159</v>
      </c>
      <c r="B952" s="123" t="s">
        <v>870</v>
      </c>
      <c r="C952" s="128"/>
      <c r="D952" s="128"/>
      <c r="E952" s="125"/>
      <c r="F952" s="193"/>
      <c r="G952" s="311"/>
      <c r="H952" s="311"/>
      <c r="I952" s="311"/>
    </row>
    <row r="953" spans="1:9" s="194" customFormat="1" ht="25.5">
      <c r="A953" s="108"/>
      <c r="B953" s="315" t="s">
        <v>218</v>
      </c>
      <c r="C953" s="128"/>
      <c r="D953" s="128"/>
      <c r="E953" s="125"/>
      <c r="F953" s="193"/>
      <c r="G953" s="311"/>
      <c r="H953" s="311"/>
      <c r="I953" s="311"/>
    </row>
    <row r="954" spans="1:9" s="194" customFormat="1" ht="25.5">
      <c r="A954" s="108"/>
      <c r="B954" s="315" t="s">
        <v>21</v>
      </c>
      <c r="C954" s="128"/>
      <c r="D954" s="128"/>
      <c r="E954" s="125"/>
      <c r="F954" s="193"/>
      <c r="G954" s="311"/>
      <c r="H954" s="311"/>
      <c r="I954" s="311"/>
    </row>
    <row r="955" spans="1:9" s="194" customFormat="1" ht="25.5">
      <c r="A955" s="108"/>
      <c r="B955" s="315" t="s">
        <v>22</v>
      </c>
      <c r="C955" s="128"/>
      <c r="D955" s="128"/>
      <c r="E955" s="125"/>
      <c r="F955" s="193"/>
      <c r="G955" s="311"/>
      <c r="H955" s="311"/>
      <c r="I955" s="311"/>
    </row>
    <row r="956" spans="1:9" s="194" customFormat="1" ht="38.25">
      <c r="A956" s="108"/>
      <c r="B956" s="315" t="s">
        <v>866</v>
      </c>
      <c r="C956" s="128"/>
      <c r="D956" s="128"/>
      <c r="E956" s="125"/>
      <c r="F956" s="193"/>
      <c r="G956" s="311"/>
      <c r="H956" s="311"/>
      <c r="I956" s="311"/>
    </row>
    <row r="957" spans="1:9" s="194" customFormat="1" ht="16.5">
      <c r="A957" s="108"/>
      <c r="B957" s="315" t="s">
        <v>23</v>
      </c>
      <c r="C957" s="128"/>
      <c r="D957" s="128"/>
      <c r="E957" s="125"/>
      <c r="F957" s="193"/>
      <c r="G957" s="311"/>
      <c r="H957" s="311"/>
      <c r="I957" s="311"/>
    </row>
    <row r="958" spans="1:9" s="194" customFormat="1" ht="25.5">
      <c r="A958" s="108"/>
      <c r="B958" s="322" t="s">
        <v>33</v>
      </c>
      <c r="C958" s="128"/>
      <c r="D958" s="128"/>
      <c r="E958" s="125"/>
      <c r="F958" s="193"/>
      <c r="G958" s="311"/>
      <c r="H958" s="311"/>
      <c r="I958" s="311"/>
    </row>
    <row r="959" spans="1:9" s="194" customFormat="1" ht="16.5">
      <c r="A959" s="108"/>
      <c r="B959" s="322" t="s">
        <v>24</v>
      </c>
      <c r="C959" s="128"/>
      <c r="D959" s="128"/>
      <c r="E959" s="125"/>
      <c r="F959" s="193"/>
      <c r="G959" s="311"/>
      <c r="H959" s="311"/>
      <c r="I959" s="311"/>
    </row>
    <row r="960" spans="1:9" s="194" customFormat="1" ht="16.5">
      <c r="A960" s="108"/>
      <c r="B960" s="322" t="s">
        <v>25</v>
      </c>
      <c r="C960" s="128"/>
      <c r="D960" s="128"/>
      <c r="E960" s="125"/>
      <c r="F960" s="193"/>
      <c r="G960" s="311"/>
      <c r="H960" s="311"/>
      <c r="I960" s="311"/>
    </row>
    <row r="961" spans="1:9" s="194" customFormat="1" ht="25.5">
      <c r="A961" s="108"/>
      <c r="B961" s="315" t="s">
        <v>26</v>
      </c>
      <c r="C961" s="128"/>
      <c r="D961" s="128"/>
      <c r="E961" s="125"/>
      <c r="F961" s="193"/>
      <c r="G961" s="311"/>
      <c r="H961" s="311"/>
      <c r="I961" s="311"/>
    </row>
    <row r="962" spans="1:9" s="194" customFormat="1" ht="16.5">
      <c r="A962" s="108"/>
      <c r="B962" s="323" t="s">
        <v>27</v>
      </c>
      <c r="C962" s="128"/>
      <c r="D962" s="128"/>
      <c r="E962" s="125"/>
      <c r="F962" s="193"/>
      <c r="G962" s="311"/>
      <c r="H962" s="311"/>
      <c r="I962" s="311"/>
    </row>
    <row r="963" spans="1:9" s="194" customFormat="1" ht="16.5">
      <c r="A963" s="108"/>
      <c r="B963" s="323" t="s">
        <v>223</v>
      </c>
      <c r="C963" s="128"/>
      <c r="D963" s="128"/>
      <c r="E963" s="125"/>
      <c r="F963" s="193"/>
      <c r="G963" s="311"/>
      <c r="H963" s="311"/>
      <c r="I963" s="311"/>
    </row>
    <row r="964" spans="1:9" s="194" customFormat="1" ht="16.5">
      <c r="A964" s="108"/>
      <c r="B964" s="323" t="s">
        <v>168</v>
      </c>
      <c r="C964" s="128"/>
      <c r="D964" s="128"/>
      <c r="E964" s="125"/>
      <c r="F964" s="193"/>
      <c r="G964" s="311"/>
      <c r="H964" s="311"/>
      <c r="I964" s="311"/>
    </row>
    <row r="965" spans="1:9" s="194" customFormat="1" ht="16.5">
      <c r="A965" s="108"/>
      <c r="B965" s="323" t="s">
        <v>34</v>
      </c>
      <c r="C965" s="128"/>
      <c r="D965" s="128"/>
      <c r="E965" s="125"/>
      <c r="F965" s="193"/>
      <c r="G965" s="311"/>
      <c r="H965" s="311"/>
      <c r="I965" s="311"/>
    </row>
    <row r="966" spans="1:9" s="194" customFormat="1" ht="16.5">
      <c r="A966" s="108"/>
      <c r="B966" s="323" t="s">
        <v>28</v>
      </c>
      <c r="C966" s="128"/>
      <c r="D966" s="128"/>
      <c r="E966" s="125"/>
      <c r="F966" s="193"/>
      <c r="G966" s="311"/>
      <c r="H966" s="311"/>
      <c r="I966" s="311"/>
    </row>
    <row r="967" spans="1:9" s="194" customFormat="1" ht="16.5">
      <c r="A967" s="108"/>
      <c r="B967" s="323" t="s">
        <v>223</v>
      </c>
      <c r="C967" s="128"/>
      <c r="D967" s="128"/>
      <c r="E967" s="125"/>
      <c r="F967" s="193"/>
      <c r="G967" s="311"/>
      <c r="H967" s="311"/>
      <c r="I967" s="311"/>
    </row>
    <row r="968" spans="1:9" s="194" customFormat="1" ht="16.5">
      <c r="A968" s="108"/>
      <c r="B968" s="323" t="s">
        <v>168</v>
      </c>
      <c r="C968" s="128"/>
      <c r="D968" s="128"/>
      <c r="E968" s="125"/>
      <c r="F968" s="193"/>
      <c r="G968" s="311"/>
      <c r="H968" s="311"/>
      <c r="I968" s="311"/>
    </row>
    <row r="969" spans="1:9" s="194" customFormat="1" ht="16.5">
      <c r="A969" s="108"/>
      <c r="B969" s="323" t="s">
        <v>34</v>
      </c>
      <c r="C969" s="128"/>
      <c r="D969" s="128"/>
      <c r="E969" s="125"/>
      <c r="F969" s="193"/>
      <c r="G969" s="311"/>
      <c r="H969" s="311"/>
      <c r="I969" s="311"/>
    </row>
    <row r="970" spans="1:9" s="194" customFormat="1" ht="16.5">
      <c r="A970" s="108"/>
      <c r="B970" s="315" t="s">
        <v>29</v>
      </c>
      <c r="C970" s="128"/>
      <c r="D970" s="128"/>
      <c r="E970" s="125"/>
      <c r="F970" s="193"/>
      <c r="G970" s="311"/>
      <c r="H970" s="311"/>
      <c r="I970" s="311"/>
    </row>
    <row r="971" spans="1:9" s="194" customFormat="1" ht="16.5">
      <c r="A971" s="108"/>
      <c r="B971" s="315" t="s">
        <v>35</v>
      </c>
      <c r="C971" s="128"/>
      <c r="D971" s="128"/>
      <c r="E971" s="125"/>
      <c r="F971" s="193"/>
      <c r="G971" s="311"/>
      <c r="H971" s="311"/>
      <c r="I971" s="311"/>
    </row>
    <row r="972" spans="1:9" s="194" customFormat="1" ht="16.5">
      <c r="A972" s="108"/>
      <c r="B972" s="323" t="s">
        <v>30</v>
      </c>
      <c r="C972" s="128"/>
      <c r="D972" s="128"/>
      <c r="E972" s="125"/>
      <c r="F972" s="193"/>
      <c r="G972" s="311"/>
      <c r="H972" s="311"/>
      <c r="I972" s="311"/>
    </row>
    <row r="973" spans="1:9" s="194" customFormat="1" ht="16.5">
      <c r="A973" s="108"/>
      <c r="B973" s="323" t="s">
        <v>36</v>
      </c>
      <c r="C973" s="128"/>
      <c r="D973" s="128"/>
      <c r="E973" s="125"/>
      <c r="F973" s="193"/>
      <c r="G973" s="311"/>
      <c r="H973" s="311"/>
      <c r="I973" s="311"/>
    </row>
    <row r="974" spans="1:9" s="194" customFormat="1" ht="16.5">
      <c r="A974" s="108"/>
      <c r="B974" s="323" t="s">
        <v>37</v>
      </c>
      <c r="C974" s="128"/>
      <c r="D974" s="128"/>
      <c r="E974" s="125"/>
      <c r="F974" s="193"/>
      <c r="G974" s="311"/>
      <c r="H974" s="311"/>
      <c r="I974" s="311"/>
    </row>
    <row r="975" spans="1:9" s="194" customFormat="1" ht="16.5">
      <c r="A975" s="108"/>
      <c r="B975" s="323" t="s">
        <v>38</v>
      </c>
      <c r="C975" s="128"/>
      <c r="D975" s="128"/>
      <c r="E975" s="125"/>
      <c r="F975" s="193"/>
      <c r="G975" s="311"/>
      <c r="H975" s="311"/>
      <c r="I975" s="311"/>
    </row>
    <row r="976" spans="1:9" s="194" customFormat="1" ht="16.5">
      <c r="A976" s="108"/>
      <c r="B976" s="322" t="s">
        <v>31</v>
      </c>
      <c r="C976" s="128"/>
      <c r="D976" s="128"/>
      <c r="E976" s="125"/>
      <c r="F976" s="193"/>
      <c r="G976" s="311"/>
      <c r="H976" s="311"/>
      <c r="I976" s="311"/>
    </row>
    <row r="977" spans="1:9" s="194" customFormat="1" ht="25.5">
      <c r="A977" s="108"/>
      <c r="B977" s="322" t="s">
        <v>219</v>
      </c>
      <c r="C977" s="128"/>
      <c r="D977" s="128"/>
      <c r="E977" s="125"/>
      <c r="F977" s="193"/>
      <c r="G977" s="311"/>
      <c r="H977" s="311"/>
      <c r="I977" s="311"/>
    </row>
    <row r="978" spans="1:9" s="194" customFormat="1" ht="25.5">
      <c r="A978" s="108"/>
      <c r="B978" s="322" t="s">
        <v>32</v>
      </c>
      <c r="C978" s="128"/>
      <c r="D978" s="128"/>
      <c r="E978" s="125"/>
      <c r="F978" s="193"/>
      <c r="G978" s="311"/>
      <c r="H978" s="311"/>
      <c r="I978" s="311"/>
    </row>
    <row r="979" spans="1:9" s="194" customFormat="1" ht="16.5">
      <c r="A979" s="108"/>
      <c r="B979" s="323" t="s">
        <v>225</v>
      </c>
      <c r="C979" s="128"/>
      <c r="D979" s="128"/>
      <c r="E979" s="125"/>
      <c r="F979" s="193"/>
      <c r="G979" s="311"/>
      <c r="H979" s="311"/>
      <c r="I979" s="311"/>
    </row>
    <row r="980" spans="1:9" s="194" customFormat="1" ht="27">
      <c r="A980" s="108"/>
      <c r="B980" s="318" t="s">
        <v>224</v>
      </c>
      <c r="C980" s="128" t="s">
        <v>10</v>
      </c>
      <c r="D980" s="128">
        <v>1</v>
      </c>
      <c r="E980" s="344"/>
      <c r="F980" s="193"/>
      <c r="G980" s="113">
        <f t="shared" ref="G980" si="186">ROUND(E980*D980,2)</f>
        <v>0</v>
      </c>
      <c r="H980" s="113">
        <f t="shared" ref="H980" si="187">G980</f>
        <v>0</v>
      </c>
      <c r="I980" s="113"/>
    </row>
    <row r="981" spans="1:9" s="194" customFormat="1" ht="25.5">
      <c r="A981" s="108">
        <f>COUNTA($A$1:A980)</f>
        <v>160</v>
      </c>
      <c r="B981" s="315" t="s">
        <v>217</v>
      </c>
      <c r="C981" s="128"/>
      <c r="D981" s="128"/>
      <c r="E981" s="125"/>
      <c r="F981" s="193"/>
      <c r="G981" s="311"/>
      <c r="H981" s="311"/>
      <c r="I981" s="311"/>
    </row>
    <row r="982" spans="1:9">
      <c r="B982" s="316" t="s">
        <v>209</v>
      </c>
    </row>
    <row r="983" spans="1:9">
      <c r="B983" s="317" t="s">
        <v>210</v>
      </c>
    </row>
    <row r="984" spans="1:9">
      <c r="B984" s="317" t="s">
        <v>211</v>
      </c>
    </row>
    <row r="985" spans="1:9">
      <c r="B985" s="317" t="s">
        <v>212</v>
      </c>
    </row>
    <row r="986" spans="1:9">
      <c r="B986" s="317" t="s">
        <v>213</v>
      </c>
    </row>
    <row r="987" spans="1:9">
      <c r="B987" s="316" t="s">
        <v>208</v>
      </c>
    </row>
    <row r="988" spans="1:9">
      <c r="B988" s="317" t="s">
        <v>214</v>
      </c>
    </row>
    <row r="989" spans="1:9">
      <c r="B989" s="317" t="s">
        <v>215</v>
      </c>
    </row>
    <row r="990" spans="1:9">
      <c r="B990" s="317" t="s">
        <v>216</v>
      </c>
    </row>
    <row r="991" spans="1:9" s="194" customFormat="1" ht="16.5">
      <c r="A991" s="108"/>
      <c r="B991" s="315" t="s">
        <v>220</v>
      </c>
      <c r="C991" s="128"/>
      <c r="D991" s="128"/>
      <c r="E991" s="125"/>
      <c r="F991" s="193"/>
      <c r="G991" s="311"/>
      <c r="H991" s="311"/>
      <c r="I991" s="311"/>
    </row>
    <row r="992" spans="1:9" s="194" customFormat="1" ht="16.5">
      <c r="A992" s="108"/>
      <c r="B992" s="318" t="s">
        <v>221</v>
      </c>
      <c r="C992" s="128" t="s">
        <v>10</v>
      </c>
      <c r="D992" s="128">
        <v>1</v>
      </c>
      <c r="E992" s="344"/>
      <c r="F992" s="193"/>
      <c r="G992" s="113">
        <f t="shared" ref="G992" si="188">ROUND(E992*D992,2)</f>
        <v>0</v>
      </c>
      <c r="H992" s="113">
        <f t="shared" ref="H992" si="189">G992</f>
        <v>0</v>
      </c>
      <c r="I992" s="113"/>
    </row>
    <row r="993" spans="1:10" s="319" customFormat="1" ht="25.5">
      <c r="A993" s="108">
        <f>COUNTA($A$1:A992)</f>
        <v>161</v>
      </c>
      <c r="B993" s="139" t="s">
        <v>226</v>
      </c>
      <c r="C993" s="128"/>
      <c r="D993" s="128"/>
      <c r="E993" s="125"/>
      <c r="F993" s="142"/>
      <c r="G993" s="242"/>
      <c r="H993" s="242"/>
      <c r="I993" s="242"/>
    </row>
    <row r="994" spans="1:10" s="319" customFormat="1">
      <c r="A994" s="304"/>
      <c r="B994" s="265" t="s">
        <v>57</v>
      </c>
      <c r="C994" s="110" t="s">
        <v>5</v>
      </c>
      <c r="D994" s="110">
        <v>4</v>
      </c>
      <c r="E994" s="344"/>
      <c r="F994" s="156"/>
      <c r="G994" s="242">
        <f>D994*E994</f>
        <v>0</v>
      </c>
      <c r="H994" s="113">
        <f t="shared" ref="H994:H995" si="190">G994</f>
        <v>0</v>
      </c>
      <c r="I994" s="242"/>
    </row>
    <row r="995" spans="1:10" ht="38.25">
      <c r="A995" s="108">
        <f>COUNTA($A$1:A994)</f>
        <v>162</v>
      </c>
      <c r="B995" s="2" t="s">
        <v>746</v>
      </c>
      <c r="C995" s="110" t="s">
        <v>8</v>
      </c>
      <c r="D995" s="110">
        <v>1</v>
      </c>
      <c r="E995" s="344"/>
      <c r="F995" s="308"/>
      <c r="G995" s="242">
        <f t="shared" ref="G995" si="191">D995*E995</f>
        <v>0</v>
      </c>
      <c r="H995" s="113">
        <f t="shared" si="190"/>
        <v>0</v>
      </c>
      <c r="I995" s="242"/>
    </row>
    <row r="996" spans="1:10" s="96" customFormat="1" ht="102">
      <c r="A996" s="108">
        <f>COUNTA($A$1:A995)</f>
        <v>163</v>
      </c>
      <c r="B996" s="265" t="s">
        <v>939</v>
      </c>
      <c r="C996" s="266"/>
      <c r="D996" s="266"/>
      <c r="E996" s="125"/>
      <c r="F996" s="267"/>
      <c r="G996" s="242"/>
      <c r="H996" s="242"/>
      <c r="I996" s="242"/>
    </row>
    <row r="997" spans="1:10" s="268" customFormat="1">
      <c r="A997" s="266"/>
      <c r="B997" s="265" t="s">
        <v>318</v>
      </c>
      <c r="C997" s="266" t="s">
        <v>12</v>
      </c>
      <c r="D997" s="266">
        <v>153</v>
      </c>
      <c r="E997" s="344"/>
      <c r="F997" s="267"/>
      <c r="G997" s="242">
        <f>D997*E997</f>
        <v>0</v>
      </c>
      <c r="H997" s="113">
        <f t="shared" ref="H997" si="192">G997</f>
        <v>0</v>
      </c>
      <c r="I997" s="242"/>
      <c r="J997" s="269"/>
    </row>
    <row r="998" spans="1:10" s="271" customFormat="1" ht="25.5">
      <c r="A998" s="108">
        <f>COUNTA($A$1:A997)</f>
        <v>164</v>
      </c>
      <c r="B998" s="2" t="s">
        <v>319</v>
      </c>
      <c r="C998" s="110"/>
      <c r="D998" s="128"/>
      <c r="E998" s="125"/>
      <c r="F998" s="142"/>
      <c r="G998" s="242"/>
      <c r="H998" s="242"/>
      <c r="I998" s="242"/>
      <c r="J998" s="270"/>
    </row>
    <row r="999" spans="1:10" s="268" customFormat="1" ht="89.25">
      <c r="A999" s="266"/>
      <c r="B999" s="272" t="s">
        <v>927</v>
      </c>
      <c r="C999" s="266"/>
      <c r="D999" s="266"/>
      <c r="E999" s="125"/>
      <c r="F999" s="142"/>
      <c r="G999" s="242"/>
      <c r="H999" s="242"/>
      <c r="I999" s="242"/>
      <c r="J999" s="269"/>
    </row>
    <row r="1000" spans="1:10" s="96" customFormat="1">
      <c r="A1000" s="110"/>
      <c r="B1000" s="139" t="s">
        <v>323</v>
      </c>
      <c r="C1000" s="110" t="s">
        <v>6</v>
      </c>
      <c r="D1000" s="110">
        <v>15</v>
      </c>
      <c r="E1000" s="344"/>
      <c r="F1000" s="267"/>
      <c r="G1000" s="242">
        <f t="shared" ref="G1000:G1001" si="193">D1000*E1000</f>
        <v>0</v>
      </c>
      <c r="H1000" s="113">
        <f t="shared" ref="H1000:H1001" si="194">G1000</f>
        <v>0</v>
      </c>
      <c r="I1000" s="242"/>
      <c r="J1000" s="243"/>
    </row>
    <row r="1001" spans="1:10" s="268" customFormat="1" ht="76.5">
      <c r="A1001" s="108">
        <f>COUNTA($A$1:A1000)</f>
        <v>165</v>
      </c>
      <c r="B1001" s="265" t="s">
        <v>326</v>
      </c>
      <c r="C1001" s="266" t="s">
        <v>12</v>
      </c>
      <c r="D1001" s="266">
        <v>47</v>
      </c>
      <c r="E1001" s="344"/>
      <c r="F1001" s="267"/>
      <c r="G1001" s="242">
        <f t="shared" si="193"/>
        <v>0</v>
      </c>
      <c r="H1001" s="113">
        <f t="shared" si="194"/>
        <v>0</v>
      </c>
      <c r="I1001" s="242"/>
      <c r="J1001" s="274"/>
    </row>
    <row r="1002" spans="1:10" s="275" customFormat="1" ht="76.5">
      <c r="A1002" s="108">
        <f>COUNTA($A$1:A1001)</f>
        <v>166</v>
      </c>
      <c r="B1002" s="2" t="s">
        <v>327</v>
      </c>
      <c r="C1002" s="266"/>
      <c r="D1002" s="266"/>
      <c r="E1002" s="125"/>
      <c r="F1002" s="267"/>
      <c r="G1002" s="242"/>
      <c r="H1002" s="242"/>
      <c r="I1002" s="242"/>
      <c r="J1002" s="276"/>
    </row>
    <row r="1003" spans="1:10" s="275" customFormat="1" ht="25.5">
      <c r="A1003" s="277"/>
      <c r="B1003" s="2" t="s">
        <v>328</v>
      </c>
      <c r="C1003" s="266"/>
      <c r="D1003" s="266"/>
      <c r="E1003" s="125"/>
      <c r="F1003" s="267"/>
      <c r="G1003" s="242"/>
      <c r="H1003" s="242"/>
      <c r="I1003" s="242"/>
      <c r="J1003" s="276"/>
    </row>
    <row r="1004" spans="1:10" s="275" customFormat="1">
      <c r="A1004" s="266"/>
      <c r="B1004" s="265" t="s">
        <v>329</v>
      </c>
      <c r="C1004" s="266" t="s">
        <v>11</v>
      </c>
      <c r="D1004" s="266">
        <v>24</v>
      </c>
      <c r="E1004" s="344"/>
      <c r="F1004" s="267"/>
      <c r="G1004" s="242">
        <f>D1004*E1004</f>
        <v>0</v>
      </c>
      <c r="H1004" s="113">
        <f t="shared" ref="H1004" si="195">G1004</f>
        <v>0</v>
      </c>
      <c r="I1004" s="242"/>
      <c r="J1004" s="276"/>
    </row>
    <row r="1005" spans="1:10" s="271" customFormat="1" ht="25.5">
      <c r="A1005" s="108">
        <f>COUNTA($A$1:A1004)</f>
        <v>167</v>
      </c>
      <c r="B1005" s="2" t="s">
        <v>974</v>
      </c>
      <c r="C1005" s="110"/>
      <c r="D1005" s="128"/>
      <c r="E1005" s="125"/>
      <c r="F1005" s="142"/>
      <c r="G1005" s="242"/>
      <c r="H1005" s="242"/>
      <c r="I1005" s="242"/>
      <c r="J1005" s="270"/>
    </row>
    <row r="1006" spans="1:10" s="268" customFormat="1" ht="76.5">
      <c r="A1006" s="266"/>
      <c r="B1006" s="272" t="s">
        <v>324</v>
      </c>
      <c r="C1006" s="266"/>
      <c r="D1006" s="266"/>
      <c r="E1006" s="125"/>
      <c r="F1006" s="142"/>
      <c r="G1006" s="242"/>
      <c r="H1006" s="242"/>
      <c r="I1006" s="242"/>
      <c r="J1006" s="269"/>
    </row>
    <row r="1007" spans="1:10" s="268" customFormat="1">
      <c r="A1007" s="266"/>
      <c r="B1007" s="272" t="s">
        <v>325</v>
      </c>
      <c r="C1007" s="266"/>
      <c r="D1007" s="266"/>
      <c r="E1007" s="125"/>
      <c r="F1007" s="142"/>
      <c r="G1007" s="242"/>
      <c r="H1007" s="242"/>
      <c r="I1007" s="242"/>
      <c r="J1007" s="269"/>
    </row>
    <row r="1008" spans="1:10" s="96" customFormat="1">
      <c r="A1008" s="157"/>
      <c r="B1008" s="139" t="s">
        <v>872</v>
      </c>
      <c r="C1008" s="110" t="s">
        <v>6</v>
      </c>
      <c r="D1008" s="110">
        <v>20</v>
      </c>
      <c r="E1008" s="344"/>
      <c r="F1008" s="267"/>
      <c r="G1008" s="242">
        <f t="shared" ref="G1008" si="196">D1008*E1008</f>
        <v>0</v>
      </c>
      <c r="H1008" s="113">
        <f t="shared" ref="H1008" si="197">G1008</f>
        <v>0</v>
      </c>
      <c r="I1008" s="242"/>
    </row>
    <row r="1009" spans="1:10" s="282" customFormat="1" ht="25.5">
      <c r="A1009" s="108">
        <f>COUNTA($A$1:A1008)</f>
        <v>168</v>
      </c>
      <c r="B1009" s="298" t="s">
        <v>1043</v>
      </c>
      <c r="C1009" s="299"/>
      <c r="D1009" s="300"/>
      <c r="E1009" s="291"/>
      <c r="F1009" s="292"/>
      <c r="G1009" s="293"/>
      <c r="H1009" s="293"/>
      <c r="I1009" s="293"/>
    </row>
    <row r="1010" spans="1:10" s="282" customFormat="1" ht="51">
      <c r="A1010" s="297"/>
      <c r="B1010" s="298" t="s">
        <v>1042</v>
      </c>
      <c r="C1010" s="299"/>
      <c r="D1010" s="300"/>
      <c r="E1010" s="291"/>
      <c r="F1010" s="292"/>
      <c r="G1010" s="293"/>
      <c r="H1010" s="293"/>
      <c r="I1010" s="293"/>
    </row>
    <row r="1011" spans="1:10" s="303" customFormat="1">
      <c r="A1011" s="304"/>
      <c r="B1011" s="298" t="s">
        <v>1041</v>
      </c>
      <c r="C1011" s="110" t="s">
        <v>10</v>
      </c>
      <c r="D1011" s="128">
        <v>3</v>
      </c>
      <c r="E1011" s="344"/>
      <c r="F1011" s="142"/>
      <c r="G1011" s="242">
        <f>D1011*E1011</f>
        <v>0</v>
      </c>
      <c r="H1011" s="113">
        <f t="shared" ref="H1011" si="198">G1011</f>
        <v>0</v>
      </c>
      <c r="I1011" s="242"/>
      <c r="J1011" s="302"/>
    </row>
    <row r="1012" spans="1:10" s="282" customFormat="1" ht="25.5">
      <c r="A1012" s="108">
        <f>COUNTA($A$1:A1010)</f>
        <v>169</v>
      </c>
      <c r="B1012" s="123" t="s">
        <v>340</v>
      </c>
      <c r="C1012" s="289"/>
      <c r="D1012" s="290"/>
      <c r="E1012" s="291"/>
      <c r="F1012" s="292"/>
      <c r="G1012" s="293"/>
      <c r="H1012" s="293"/>
      <c r="I1012" s="293"/>
    </row>
    <row r="1013" spans="1:10" s="282" customFormat="1" ht="114.75">
      <c r="A1013" s="294"/>
      <c r="B1013" s="295" t="s">
        <v>341</v>
      </c>
      <c r="C1013" s="289"/>
      <c r="D1013" s="290"/>
      <c r="E1013" s="291"/>
      <c r="F1013" s="292"/>
      <c r="G1013" s="293"/>
      <c r="H1013" s="293"/>
      <c r="I1013" s="293"/>
    </row>
    <row r="1014" spans="1:10" s="282" customFormat="1" ht="25.5">
      <c r="A1014" s="294"/>
      <c r="B1014" s="296" t="s">
        <v>440</v>
      </c>
      <c r="C1014" s="124" t="s">
        <v>5</v>
      </c>
      <c r="D1014" s="124">
        <v>1</v>
      </c>
      <c r="E1014" s="344"/>
      <c r="F1014" s="267"/>
      <c r="G1014" s="242">
        <f t="shared" ref="G1014" si="199">D1014*E1014</f>
        <v>0</v>
      </c>
      <c r="H1014" s="113">
        <f t="shared" ref="H1014" si="200">G1014</f>
        <v>0</v>
      </c>
      <c r="I1014" s="242"/>
    </row>
    <row r="1015" spans="1:10" s="303" customFormat="1" ht="25.5">
      <c r="A1015" s="108">
        <f>COUNTA($A$1:A1014)</f>
        <v>170</v>
      </c>
      <c r="B1015" s="2" t="s">
        <v>925</v>
      </c>
      <c r="C1015" s="110"/>
      <c r="D1015" s="128"/>
      <c r="E1015" s="125"/>
      <c r="F1015" s="142"/>
      <c r="G1015" s="242"/>
      <c r="H1015" s="242"/>
      <c r="I1015" s="242"/>
      <c r="J1015" s="302"/>
    </row>
    <row r="1016" spans="1:10" s="303" customFormat="1">
      <c r="A1016" s="304"/>
      <c r="B1016" s="2" t="s">
        <v>58</v>
      </c>
      <c r="C1016" s="110"/>
      <c r="D1016" s="128"/>
      <c r="E1016" s="125"/>
      <c r="F1016" s="142"/>
      <c r="G1016" s="242"/>
      <c r="H1016" s="242"/>
      <c r="I1016" s="242"/>
      <c r="J1016" s="302"/>
    </row>
    <row r="1017" spans="1:10" s="282" customFormat="1">
      <c r="A1017" s="297"/>
      <c r="B1017" s="298" t="s">
        <v>926</v>
      </c>
      <c r="C1017" s="301"/>
      <c r="D1017" s="301"/>
      <c r="E1017" s="291"/>
      <c r="F1017" s="267"/>
      <c r="G1017" s="293"/>
      <c r="H1017" s="293"/>
      <c r="I1017" s="293"/>
    </row>
    <row r="1018" spans="1:10" s="303" customFormat="1">
      <c r="A1018" s="304"/>
      <c r="B1018" s="123" t="s">
        <v>57</v>
      </c>
      <c r="C1018" s="110" t="s">
        <v>5</v>
      </c>
      <c r="D1018" s="128">
        <v>3</v>
      </c>
      <c r="E1018" s="344"/>
      <c r="F1018" s="142"/>
      <c r="G1018" s="242">
        <f>D1018*E1018</f>
        <v>0</v>
      </c>
      <c r="H1018" s="113">
        <f t="shared" ref="H1018" si="201">G1018</f>
        <v>0</v>
      </c>
      <c r="I1018" s="242"/>
      <c r="J1018" s="302"/>
    </row>
    <row r="1019" spans="1:10" s="282" customFormat="1" ht="51">
      <c r="A1019" s="108">
        <f>COUNTA($A$1:A1018)</f>
        <v>171</v>
      </c>
      <c r="B1019" s="298" t="s">
        <v>366</v>
      </c>
      <c r="C1019" s="299"/>
      <c r="D1019" s="300"/>
      <c r="E1019" s="291"/>
      <c r="F1019" s="292"/>
      <c r="G1019" s="293"/>
      <c r="H1019" s="293"/>
      <c r="I1019" s="293"/>
    </row>
    <row r="1020" spans="1:10" s="282" customFormat="1">
      <c r="A1020" s="297"/>
      <c r="B1020" s="298" t="s">
        <v>365</v>
      </c>
      <c r="C1020" s="301"/>
      <c r="D1020" s="301"/>
      <c r="E1020" s="291"/>
      <c r="F1020" s="267"/>
      <c r="G1020" s="293"/>
      <c r="H1020" s="293"/>
      <c r="I1020" s="293"/>
    </row>
    <row r="1021" spans="1:10" s="282" customFormat="1">
      <c r="A1021" s="297"/>
      <c r="B1021" s="298" t="s">
        <v>1038</v>
      </c>
      <c r="C1021" s="301" t="s">
        <v>5</v>
      </c>
      <c r="D1021" s="301">
        <v>2</v>
      </c>
      <c r="E1021" s="344"/>
      <c r="F1021" s="267"/>
      <c r="G1021" s="242">
        <f>D1021*E1021</f>
        <v>0</v>
      </c>
      <c r="H1021" s="113">
        <f t="shared" ref="H1021:H1022" si="202">G1021</f>
        <v>0</v>
      </c>
      <c r="I1021" s="242"/>
    </row>
    <row r="1022" spans="1:10" s="282" customFormat="1" ht="25.5">
      <c r="A1022" s="108">
        <f>COUNTA($A$1:A1021)</f>
        <v>172</v>
      </c>
      <c r="B1022" s="123" t="s">
        <v>349</v>
      </c>
      <c r="C1022" s="124" t="s">
        <v>10</v>
      </c>
      <c r="D1022" s="124">
        <v>1</v>
      </c>
      <c r="E1022" s="344"/>
      <c r="F1022" s="267"/>
      <c r="G1022" s="242">
        <f t="shared" ref="G1022" si="203">D1022*E1022</f>
        <v>0</v>
      </c>
      <c r="H1022" s="113">
        <f t="shared" si="202"/>
        <v>0</v>
      </c>
      <c r="I1022" s="242"/>
    </row>
    <row r="1023" spans="1:10" s="282" customFormat="1">
      <c r="A1023" s="108"/>
      <c r="B1023" s="123"/>
      <c r="C1023" s="124"/>
      <c r="D1023" s="124"/>
      <c r="E1023" s="309"/>
      <c r="F1023" s="267"/>
      <c r="G1023" s="242"/>
      <c r="H1023" s="242"/>
      <c r="I1023" s="242"/>
    </row>
    <row r="1024" spans="1:10" s="194" customFormat="1" ht="16.5">
      <c r="A1024" s="108"/>
      <c r="B1024" s="310" t="s">
        <v>227</v>
      </c>
      <c r="C1024" s="128"/>
      <c r="D1024" s="128"/>
      <c r="E1024" s="125"/>
      <c r="F1024" s="193"/>
      <c r="G1024" s="311"/>
      <c r="H1024" s="311"/>
      <c r="I1024" s="311"/>
    </row>
    <row r="1025" spans="1:10" s="194" customFormat="1" ht="38.25">
      <c r="A1025" s="108">
        <f>COUNTA($A$1:A1024)</f>
        <v>173</v>
      </c>
      <c r="B1025" s="123" t="s">
        <v>874</v>
      </c>
      <c r="C1025" s="128"/>
      <c r="D1025" s="128"/>
      <c r="E1025" s="125"/>
      <c r="F1025" s="193"/>
      <c r="G1025" s="311"/>
      <c r="H1025" s="311"/>
      <c r="I1025" s="311"/>
    </row>
    <row r="1026" spans="1:10" s="194" customFormat="1" ht="25.5">
      <c r="A1026" s="108"/>
      <c r="B1026" s="315" t="s">
        <v>1044</v>
      </c>
      <c r="C1026" s="128"/>
      <c r="D1026" s="128"/>
      <c r="E1026" s="125"/>
      <c r="F1026" s="193"/>
      <c r="G1026" s="311"/>
      <c r="H1026" s="311"/>
      <c r="I1026" s="311"/>
    </row>
    <row r="1027" spans="1:10" s="194" customFormat="1" ht="27">
      <c r="A1027" s="108"/>
      <c r="B1027" s="318" t="s">
        <v>1045</v>
      </c>
      <c r="C1027" s="128" t="s">
        <v>10</v>
      </c>
      <c r="D1027" s="128">
        <v>1</v>
      </c>
      <c r="E1027" s="344"/>
      <c r="F1027" s="193"/>
      <c r="G1027" s="113">
        <f t="shared" ref="G1027" si="204">ROUND(E1027*D1027,2)</f>
        <v>0</v>
      </c>
      <c r="H1027" s="113">
        <f t="shared" ref="H1027" si="205">G1027</f>
        <v>0</v>
      </c>
      <c r="I1027" s="113"/>
    </row>
    <row r="1028" spans="1:10" s="194" customFormat="1" ht="25.5">
      <c r="A1028" s="108">
        <f>COUNTA($A$1:A1027)</f>
        <v>174</v>
      </c>
      <c r="B1028" s="315" t="s">
        <v>763</v>
      </c>
      <c r="C1028" s="128"/>
      <c r="D1028" s="128"/>
      <c r="E1028" s="125"/>
      <c r="F1028" s="193"/>
      <c r="G1028" s="311"/>
      <c r="H1028" s="311"/>
      <c r="I1028" s="311"/>
    </row>
    <row r="1029" spans="1:10" s="194" customFormat="1" ht="16.5">
      <c r="A1029" s="108"/>
      <c r="B1029" s="318" t="s">
        <v>875</v>
      </c>
      <c r="C1029" s="128" t="s">
        <v>10</v>
      </c>
      <c r="D1029" s="128">
        <v>1</v>
      </c>
      <c r="E1029" s="344"/>
      <c r="F1029" s="193"/>
      <c r="G1029" s="113">
        <f t="shared" ref="G1029" si="206">ROUND(E1029*D1029,2)</f>
        <v>0</v>
      </c>
      <c r="H1029" s="113">
        <f t="shared" ref="H1029" si="207">G1029</f>
        <v>0</v>
      </c>
      <c r="I1029" s="113"/>
    </row>
    <row r="1030" spans="1:10" s="319" customFormat="1" ht="25.5">
      <c r="A1030" s="108">
        <f>COUNTA($A$1:A1029)</f>
        <v>175</v>
      </c>
      <c r="B1030" s="139" t="s">
        <v>226</v>
      </c>
      <c r="C1030" s="128"/>
      <c r="D1030" s="128"/>
      <c r="E1030" s="125"/>
      <c r="F1030" s="142"/>
      <c r="G1030" s="242"/>
      <c r="H1030" s="242"/>
      <c r="I1030" s="242"/>
    </row>
    <row r="1031" spans="1:10" s="319" customFormat="1">
      <c r="A1031" s="304"/>
      <c r="B1031" s="265" t="s">
        <v>876</v>
      </c>
      <c r="C1031" s="110" t="s">
        <v>5</v>
      </c>
      <c r="D1031" s="110">
        <v>4</v>
      </c>
      <c r="E1031" s="344"/>
      <c r="F1031" s="156"/>
      <c r="G1031" s="242">
        <f>D1031*E1031</f>
        <v>0</v>
      </c>
      <c r="H1031" s="113">
        <f t="shared" ref="H1031:H1032" si="208">G1031</f>
        <v>0</v>
      </c>
      <c r="I1031" s="242"/>
    </row>
    <row r="1032" spans="1:10" ht="51">
      <c r="A1032" s="108">
        <f>COUNTA($A$1:A1031)</f>
        <v>176</v>
      </c>
      <c r="B1032" s="2" t="s">
        <v>877</v>
      </c>
      <c r="C1032" s="110" t="s">
        <v>8</v>
      </c>
      <c r="D1032" s="110">
        <v>1</v>
      </c>
      <c r="E1032" s="344"/>
      <c r="F1032" s="308"/>
      <c r="G1032" s="242">
        <f t="shared" ref="G1032" si="209">D1032*E1032</f>
        <v>0</v>
      </c>
      <c r="H1032" s="113">
        <f t="shared" si="208"/>
        <v>0</v>
      </c>
      <c r="I1032" s="242"/>
    </row>
    <row r="1033" spans="1:10" s="271" customFormat="1" ht="15.95" customHeight="1">
      <c r="A1033" s="108">
        <f>COUNTA($A$1:A1032)</f>
        <v>177</v>
      </c>
      <c r="B1033" s="2" t="s">
        <v>319</v>
      </c>
      <c r="C1033" s="110"/>
      <c r="D1033" s="128"/>
      <c r="E1033" s="125"/>
      <c r="F1033" s="142"/>
      <c r="G1033" s="242"/>
      <c r="H1033" s="242"/>
      <c r="I1033" s="242"/>
      <c r="J1033" s="270"/>
    </row>
    <row r="1034" spans="1:10" s="268" customFormat="1" ht="89.25">
      <c r="A1034" s="266"/>
      <c r="B1034" s="272" t="s">
        <v>927</v>
      </c>
      <c r="C1034" s="266"/>
      <c r="D1034" s="266"/>
      <c r="E1034" s="125"/>
      <c r="F1034" s="142"/>
      <c r="G1034" s="242"/>
      <c r="H1034" s="242"/>
      <c r="I1034" s="242"/>
      <c r="J1034" s="269"/>
    </row>
    <row r="1035" spans="1:10" s="96" customFormat="1">
      <c r="A1035" s="157"/>
      <c r="B1035" s="139" t="s">
        <v>427</v>
      </c>
      <c r="C1035" s="110" t="s">
        <v>6</v>
      </c>
      <c r="D1035" s="110">
        <v>38</v>
      </c>
      <c r="E1035" s="344"/>
      <c r="F1035" s="161"/>
      <c r="G1035" s="242">
        <f t="shared" ref="G1035:G1039" si="210">D1035*E1035</f>
        <v>0</v>
      </c>
      <c r="H1035" s="113">
        <f t="shared" ref="H1035:H1039" si="211">G1035</f>
        <v>0</v>
      </c>
      <c r="I1035" s="242"/>
    </row>
    <row r="1036" spans="1:10" s="96" customFormat="1">
      <c r="A1036" s="157"/>
      <c r="B1036" s="139" t="s">
        <v>320</v>
      </c>
      <c r="C1036" s="110" t="s">
        <v>6</v>
      </c>
      <c r="D1036" s="110">
        <v>5</v>
      </c>
      <c r="E1036" s="344"/>
      <c r="F1036" s="267"/>
      <c r="G1036" s="242">
        <f t="shared" si="210"/>
        <v>0</v>
      </c>
      <c r="H1036" s="113">
        <f t="shared" si="211"/>
        <v>0</v>
      </c>
      <c r="I1036" s="242"/>
    </row>
    <row r="1037" spans="1:10" s="96" customFormat="1">
      <c r="A1037" s="110"/>
      <c r="B1037" s="139" t="s">
        <v>321</v>
      </c>
      <c r="C1037" s="110" t="s">
        <v>6</v>
      </c>
      <c r="D1037" s="110">
        <v>14</v>
      </c>
      <c r="E1037" s="344"/>
      <c r="F1037" s="267"/>
      <c r="G1037" s="242">
        <f t="shared" si="210"/>
        <v>0</v>
      </c>
      <c r="H1037" s="113">
        <f t="shared" si="211"/>
        <v>0</v>
      </c>
      <c r="I1037" s="242"/>
      <c r="J1037" s="243"/>
    </row>
    <row r="1038" spans="1:10" s="96" customFormat="1">
      <c r="A1038" s="110"/>
      <c r="B1038" s="139" t="s">
        <v>322</v>
      </c>
      <c r="C1038" s="110" t="s">
        <v>6</v>
      </c>
      <c r="D1038" s="110">
        <v>49</v>
      </c>
      <c r="E1038" s="344"/>
      <c r="F1038" s="267"/>
      <c r="G1038" s="242">
        <f t="shared" si="210"/>
        <v>0</v>
      </c>
      <c r="H1038" s="113">
        <f t="shared" si="211"/>
        <v>0</v>
      </c>
      <c r="I1038" s="242"/>
      <c r="J1038" s="243"/>
    </row>
    <row r="1039" spans="1:10" s="268" customFormat="1" ht="76.5">
      <c r="A1039" s="108">
        <f>COUNTA($A$1:A1038)</f>
        <v>178</v>
      </c>
      <c r="B1039" s="265" t="s">
        <v>326</v>
      </c>
      <c r="C1039" s="266" t="s">
        <v>12</v>
      </c>
      <c r="D1039" s="266">
        <v>65</v>
      </c>
      <c r="E1039" s="344"/>
      <c r="F1039" s="267"/>
      <c r="G1039" s="242">
        <f t="shared" si="210"/>
        <v>0</v>
      </c>
      <c r="H1039" s="113">
        <f t="shared" si="211"/>
        <v>0</v>
      </c>
      <c r="I1039" s="242"/>
      <c r="J1039" s="274"/>
    </row>
    <row r="1040" spans="1:10" s="275" customFormat="1" ht="76.5">
      <c r="A1040" s="108">
        <f>COUNTA($A$1:A1039)</f>
        <v>179</v>
      </c>
      <c r="B1040" s="2" t="s">
        <v>327</v>
      </c>
      <c r="C1040" s="266"/>
      <c r="D1040" s="266"/>
      <c r="E1040" s="125"/>
      <c r="F1040" s="267"/>
      <c r="G1040" s="242"/>
      <c r="H1040" s="242"/>
      <c r="I1040" s="242"/>
      <c r="J1040" s="276"/>
    </row>
    <row r="1041" spans="1:10" s="275" customFormat="1" ht="25.5">
      <c r="A1041" s="277"/>
      <c r="B1041" s="2" t="s">
        <v>328</v>
      </c>
      <c r="C1041" s="266"/>
      <c r="D1041" s="266"/>
      <c r="E1041" s="125"/>
      <c r="F1041" s="267"/>
      <c r="G1041" s="242"/>
      <c r="H1041" s="242"/>
      <c r="I1041" s="242"/>
      <c r="J1041" s="276"/>
    </row>
    <row r="1042" spans="1:10" s="275" customFormat="1">
      <c r="A1042" s="266"/>
      <c r="B1042" s="265" t="s">
        <v>329</v>
      </c>
      <c r="C1042" s="266" t="s">
        <v>11</v>
      </c>
      <c r="D1042" s="266">
        <v>23</v>
      </c>
      <c r="E1042" s="344"/>
      <c r="F1042" s="267"/>
      <c r="G1042" s="242">
        <f>D1042*E1042</f>
        <v>0</v>
      </c>
      <c r="H1042" s="113">
        <f t="shared" ref="H1042" si="212">G1042</f>
        <v>0</v>
      </c>
      <c r="I1042" s="242"/>
      <c r="J1042" s="276"/>
    </row>
    <row r="1043" spans="1:10" s="282" customFormat="1" ht="25.5">
      <c r="A1043" s="108">
        <f>COUNTA($A$1:A1039)</f>
        <v>179</v>
      </c>
      <c r="B1043" s="123" t="s">
        <v>436</v>
      </c>
      <c r="C1043" s="289"/>
      <c r="D1043" s="290"/>
      <c r="E1043" s="291"/>
      <c r="F1043" s="292"/>
    </row>
    <row r="1044" spans="1:10" s="282" customFormat="1" ht="89.25">
      <c r="A1044" s="294"/>
      <c r="B1044" s="295" t="s">
        <v>437</v>
      </c>
      <c r="C1044" s="289"/>
      <c r="D1044" s="290"/>
      <c r="E1044" s="291"/>
      <c r="F1044" s="292"/>
    </row>
    <row r="1045" spans="1:10" s="282" customFormat="1">
      <c r="A1045" s="294"/>
      <c r="B1045" s="296" t="s">
        <v>867</v>
      </c>
      <c r="C1045" s="124" t="s">
        <v>5</v>
      </c>
      <c r="D1045" s="124">
        <v>4</v>
      </c>
      <c r="E1045" s="344"/>
      <c r="F1045" s="267"/>
      <c r="G1045" s="242">
        <f>D1045*E1045</f>
        <v>0</v>
      </c>
      <c r="H1045" s="113">
        <f t="shared" ref="H1045" si="213">G1045</f>
        <v>0</v>
      </c>
      <c r="I1045" s="242"/>
    </row>
    <row r="1046" spans="1:10" s="282" customFormat="1">
      <c r="A1046" s="108">
        <f>COUNTA($A$1:A1045)</f>
        <v>181</v>
      </c>
      <c r="B1046" s="298" t="s">
        <v>361</v>
      </c>
      <c r="C1046" s="299"/>
      <c r="D1046" s="300"/>
      <c r="E1046" s="291"/>
      <c r="F1046" s="292"/>
      <c r="G1046" s="293"/>
      <c r="H1046" s="293"/>
      <c r="I1046" s="293"/>
    </row>
    <row r="1047" spans="1:10" s="282" customFormat="1" ht="38.25">
      <c r="A1047" s="297"/>
      <c r="B1047" s="123" t="s">
        <v>362</v>
      </c>
      <c r="C1047" s="299"/>
      <c r="D1047" s="300"/>
      <c r="E1047" s="291"/>
      <c r="F1047" s="292"/>
      <c r="G1047" s="293"/>
      <c r="H1047" s="293"/>
      <c r="I1047" s="293"/>
    </row>
    <row r="1048" spans="1:10" s="282" customFormat="1">
      <c r="A1048" s="297"/>
      <c r="B1048" s="298" t="s">
        <v>363</v>
      </c>
      <c r="C1048" s="301"/>
      <c r="D1048" s="301"/>
      <c r="E1048" s="291"/>
      <c r="F1048" s="267"/>
      <c r="G1048" s="293"/>
      <c r="H1048" s="293"/>
      <c r="I1048" s="293"/>
    </row>
    <row r="1049" spans="1:10" s="282" customFormat="1">
      <c r="A1049" s="297"/>
      <c r="B1049" s="298" t="s">
        <v>429</v>
      </c>
      <c r="C1049" s="301" t="s">
        <v>5</v>
      </c>
      <c r="D1049" s="301">
        <v>7</v>
      </c>
      <c r="E1049" s="344"/>
      <c r="F1049" s="267"/>
      <c r="G1049" s="242">
        <f>D1049*E1049</f>
        <v>0</v>
      </c>
      <c r="H1049" s="113">
        <f t="shared" ref="H1049:H1050" si="214">G1049</f>
        <v>0</v>
      </c>
      <c r="I1049" s="242"/>
    </row>
    <row r="1050" spans="1:10" s="282" customFormat="1">
      <c r="A1050" s="297"/>
      <c r="B1050" s="298" t="s">
        <v>364</v>
      </c>
      <c r="C1050" s="301" t="s">
        <v>5</v>
      </c>
      <c r="D1050" s="301">
        <v>2</v>
      </c>
      <c r="E1050" s="344"/>
      <c r="F1050" s="267"/>
      <c r="G1050" s="242">
        <f>D1050*E1050</f>
        <v>0</v>
      </c>
      <c r="H1050" s="113">
        <f t="shared" si="214"/>
        <v>0</v>
      </c>
      <c r="I1050" s="242"/>
    </row>
    <row r="1051" spans="1:10" s="282" customFormat="1">
      <c r="A1051" s="108">
        <f>COUNTA($A$1:A1050)</f>
        <v>182</v>
      </c>
      <c r="B1051" s="298" t="s">
        <v>369</v>
      </c>
      <c r="C1051" s="299"/>
      <c r="D1051" s="300"/>
      <c r="E1051" s="291"/>
      <c r="F1051" s="292"/>
      <c r="G1051" s="293"/>
      <c r="H1051" s="293"/>
      <c r="I1051" s="293"/>
    </row>
    <row r="1052" spans="1:10" s="282" customFormat="1" ht="38.25">
      <c r="A1052" s="297"/>
      <c r="B1052" s="123" t="s">
        <v>370</v>
      </c>
      <c r="C1052" s="299"/>
      <c r="D1052" s="300"/>
      <c r="E1052" s="291"/>
      <c r="F1052" s="292"/>
      <c r="G1052" s="293"/>
      <c r="H1052" s="293"/>
      <c r="I1052" s="293"/>
    </row>
    <row r="1053" spans="1:10" s="282" customFormat="1">
      <c r="A1053" s="297"/>
      <c r="B1053" s="298" t="s">
        <v>371</v>
      </c>
      <c r="C1053" s="301"/>
      <c r="D1053" s="301"/>
      <c r="E1053" s="291"/>
      <c r="F1053" s="267"/>
      <c r="G1053" s="293"/>
      <c r="H1053" s="293"/>
      <c r="I1053" s="293"/>
    </row>
    <row r="1054" spans="1:10" s="282" customFormat="1">
      <c r="A1054" s="297"/>
      <c r="B1054" s="298" t="s">
        <v>372</v>
      </c>
      <c r="C1054" s="301" t="s">
        <v>5</v>
      </c>
      <c r="D1054" s="301">
        <v>3</v>
      </c>
      <c r="E1054" s="344"/>
      <c r="F1054" s="267"/>
      <c r="G1054" s="242">
        <f>D1054*E1054</f>
        <v>0</v>
      </c>
      <c r="H1054" s="113">
        <f t="shared" ref="H1054:H1055" si="215">G1054</f>
        <v>0</v>
      </c>
      <c r="I1054" s="242"/>
    </row>
    <row r="1055" spans="1:10" s="282" customFormat="1">
      <c r="A1055" s="297"/>
      <c r="B1055" s="298" t="s">
        <v>751</v>
      </c>
      <c r="C1055" s="301" t="s">
        <v>5</v>
      </c>
      <c r="D1055" s="301">
        <v>2</v>
      </c>
      <c r="E1055" s="344"/>
      <c r="F1055" s="267"/>
      <c r="G1055" s="242">
        <f>D1055*E1055</f>
        <v>0</v>
      </c>
      <c r="H1055" s="113">
        <f t="shared" si="215"/>
        <v>0</v>
      </c>
      <c r="I1055" s="242"/>
    </row>
    <row r="1056" spans="1:10" s="96" customFormat="1" ht="63.75">
      <c r="A1056" s="108">
        <f>COUNTA($A$1:A1055)</f>
        <v>183</v>
      </c>
      <c r="B1056" s="139" t="s">
        <v>1039</v>
      </c>
      <c r="C1056" s="128"/>
      <c r="D1056" s="128"/>
      <c r="E1056" s="125"/>
      <c r="F1056" s="142"/>
      <c r="G1056" s="242"/>
      <c r="H1056" s="242"/>
      <c r="I1056" s="242"/>
    </row>
    <row r="1057" spans="1:10" s="96" customFormat="1">
      <c r="A1057" s="277"/>
      <c r="B1057" s="139" t="s">
        <v>345</v>
      </c>
      <c r="C1057" s="128"/>
      <c r="D1057" s="128"/>
      <c r="E1057" s="125"/>
      <c r="F1057" s="142"/>
      <c r="G1057" s="242"/>
      <c r="H1057" s="242"/>
      <c r="I1057" s="242"/>
    </row>
    <row r="1058" spans="1:10" s="96" customFormat="1">
      <c r="A1058" s="138"/>
      <c r="B1058" s="265" t="s">
        <v>317</v>
      </c>
      <c r="C1058" s="154" t="s">
        <v>5</v>
      </c>
      <c r="D1058" s="110">
        <v>4</v>
      </c>
      <c r="E1058" s="344"/>
      <c r="F1058" s="267"/>
      <c r="G1058" s="242">
        <f t="shared" ref="G1058" si="216">D1058*E1058</f>
        <v>0</v>
      </c>
      <c r="H1058" s="113">
        <f t="shared" ref="H1058" si="217">G1058</f>
        <v>0</v>
      </c>
      <c r="I1058" s="242"/>
    </row>
    <row r="1059" spans="1:10" s="282" customFormat="1">
      <c r="A1059" s="108">
        <f>COUNTA($A$1:A1058)</f>
        <v>184</v>
      </c>
      <c r="B1059" s="298" t="s">
        <v>343</v>
      </c>
      <c r="C1059" s="299"/>
      <c r="D1059" s="300"/>
      <c r="E1059" s="291"/>
      <c r="F1059" s="292"/>
      <c r="G1059" s="293"/>
      <c r="H1059" s="293"/>
      <c r="I1059" s="293"/>
    </row>
    <row r="1060" spans="1:10" s="282" customFormat="1" ht="38.25">
      <c r="A1060" s="297"/>
      <c r="B1060" s="298" t="s">
        <v>923</v>
      </c>
      <c r="C1060" s="299"/>
      <c r="D1060" s="300"/>
      <c r="E1060" s="291"/>
      <c r="F1060" s="292"/>
      <c r="G1060" s="293"/>
      <c r="H1060" s="293"/>
      <c r="I1060" s="293"/>
    </row>
    <row r="1061" spans="1:10" s="282" customFormat="1" ht="25.5">
      <c r="A1061" s="297"/>
      <c r="B1061" s="123" t="s">
        <v>917</v>
      </c>
      <c r="C1061" s="301"/>
      <c r="D1061" s="301"/>
      <c r="E1061" s="291"/>
      <c r="F1061" s="267"/>
      <c r="G1061" s="242"/>
      <c r="H1061" s="242"/>
      <c r="I1061" s="242"/>
    </row>
    <row r="1062" spans="1:10" s="303" customFormat="1">
      <c r="A1062" s="304"/>
      <c r="B1062" s="298" t="s">
        <v>922</v>
      </c>
      <c r="C1062" s="110" t="s">
        <v>10</v>
      </c>
      <c r="D1062" s="128">
        <v>1</v>
      </c>
      <c r="E1062" s="344"/>
      <c r="F1062" s="142"/>
      <c r="G1062" s="242">
        <f>D1062*E1062</f>
        <v>0</v>
      </c>
      <c r="H1062" s="113">
        <f t="shared" ref="H1062" si="218">G1062</f>
        <v>0</v>
      </c>
      <c r="I1062" s="242"/>
      <c r="J1062" s="302"/>
    </row>
    <row r="1063" spans="1:10" s="271" customFormat="1" ht="25.5">
      <c r="A1063" s="108">
        <f>COUNTA($A$1:A1061)</f>
        <v>185</v>
      </c>
      <c r="B1063" s="2" t="s">
        <v>747</v>
      </c>
      <c r="C1063" s="110"/>
      <c r="D1063" s="128"/>
      <c r="E1063" s="125"/>
      <c r="F1063" s="142"/>
      <c r="G1063" s="242"/>
      <c r="H1063" s="242"/>
      <c r="I1063" s="242"/>
      <c r="J1063" s="270"/>
    </row>
    <row r="1064" spans="1:10" s="268" customFormat="1">
      <c r="A1064" s="266"/>
      <c r="B1064" s="332" t="s">
        <v>748</v>
      </c>
      <c r="C1064" s="301" t="s">
        <v>5</v>
      </c>
      <c r="D1064" s="301">
        <v>8</v>
      </c>
      <c r="E1064" s="344"/>
      <c r="F1064" s="267"/>
      <c r="G1064" s="242">
        <f>D1064*E1064</f>
        <v>0</v>
      </c>
      <c r="H1064" s="113">
        <f t="shared" ref="H1064:H1066" si="219">G1064</f>
        <v>0</v>
      </c>
      <c r="I1064" s="242"/>
      <c r="J1064" s="269"/>
    </row>
    <row r="1065" spans="1:10" s="96" customFormat="1">
      <c r="A1065" s="110"/>
      <c r="B1065" s="332" t="s">
        <v>749</v>
      </c>
      <c r="C1065" s="301" t="s">
        <v>5</v>
      </c>
      <c r="D1065" s="301">
        <v>2</v>
      </c>
      <c r="E1065" s="344"/>
      <c r="F1065" s="267"/>
      <c r="G1065" s="242">
        <f>D1065*E1065</f>
        <v>0</v>
      </c>
      <c r="H1065" s="113">
        <f t="shared" si="219"/>
        <v>0</v>
      </c>
      <c r="I1065" s="242"/>
      <c r="J1065" s="243"/>
    </row>
    <row r="1066" spans="1:10" s="96" customFormat="1">
      <c r="A1066" s="110"/>
      <c r="B1066" s="332" t="s">
        <v>750</v>
      </c>
      <c r="C1066" s="301" t="s">
        <v>5</v>
      </c>
      <c r="D1066" s="301">
        <v>1</v>
      </c>
      <c r="E1066" s="344"/>
      <c r="F1066" s="267"/>
      <c r="G1066" s="242">
        <f>D1066*E1066</f>
        <v>0</v>
      </c>
      <c r="H1066" s="113">
        <f t="shared" si="219"/>
        <v>0</v>
      </c>
      <c r="I1066" s="242"/>
      <c r="J1066" s="243"/>
    </row>
    <row r="1067" spans="1:10" s="271" customFormat="1" ht="25.5">
      <c r="A1067" s="108">
        <f>COUNTA($A$1:A1065)</f>
        <v>186</v>
      </c>
      <c r="B1067" s="2" t="s">
        <v>752</v>
      </c>
      <c r="C1067" s="110"/>
      <c r="D1067" s="128"/>
      <c r="E1067" s="125"/>
      <c r="F1067" s="142"/>
      <c r="G1067" s="242"/>
      <c r="H1067" s="242"/>
      <c r="I1067" s="242"/>
      <c r="J1067" s="270"/>
    </row>
    <row r="1068" spans="1:10" s="268" customFormat="1" ht="38.25">
      <c r="A1068" s="266"/>
      <c r="B1068" s="272" t="s">
        <v>764</v>
      </c>
      <c r="C1068" s="266"/>
      <c r="D1068" s="266"/>
      <c r="E1068" s="125"/>
      <c r="F1068" s="142"/>
      <c r="G1068" s="242"/>
      <c r="H1068" s="242"/>
      <c r="I1068" s="242"/>
      <c r="J1068" s="269"/>
    </row>
    <row r="1069" spans="1:10" s="96" customFormat="1">
      <c r="A1069" s="157"/>
      <c r="B1069" s="251" t="s">
        <v>753</v>
      </c>
      <c r="C1069" s="110" t="s">
        <v>5</v>
      </c>
      <c r="D1069" s="110">
        <v>1</v>
      </c>
      <c r="E1069" s="344"/>
      <c r="F1069" s="161"/>
      <c r="G1069" s="242">
        <f t="shared" ref="G1069" si="220">D1069*E1069</f>
        <v>0</v>
      </c>
      <c r="H1069" s="113">
        <f t="shared" ref="H1069:H1070" si="221">G1069</f>
        <v>0</v>
      </c>
      <c r="I1069" s="242"/>
    </row>
    <row r="1070" spans="1:10" s="282" customFormat="1" ht="25.5">
      <c r="A1070" s="108">
        <f>COUNTA($A$1:A1068)</f>
        <v>187</v>
      </c>
      <c r="B1070" s="123" t="s">
        <v>349</v>
      </c>
      <c r="C1070" s="124" t="s">
        <v>10</v>
      </c>
      <c r="D1070" s="124">
        <v>1</v>
      </c>
      <c r="E1070" s="344"/>
      <c r="F1070" s="267"/>
      <c r="G1070" s="242">
        <f t="shared" ref="G1070" si="222">D1070*E1070</f>
        <v>0</v>
      </c>
      <c r="H1070" s="113">
        <f t="shared" si="221"/>
        <v>0</v>
      </c>
      <c r="I1070" s="242"/>
    </row>
    <row r="1071" spans="1:10" s="282" customFormat="1">
      <c r="A1071" s="108"/>
      <c r="B1071" s="123"/>
      <c r="C1071" s="124"/>
      <c r="D1071" s="124"/>
      <c r="E1071" s="309"/>
      <c r="F1071" s="267"/>
      <c r="G1071" s="242"/>
      <c r="H1071" s="242"/>
      <c r="I1071" s="242"/>
    </row>
    <row r="1072" spans="1:10" s="194" customFormat="1" ht="16.5">
      <c r="A1072" s="108"/>
      <c r="B1072" s="215" t="s">
        <v>16</v>
      </c>
      <c r="C1072" s="128"/>
      <c r="D1072" s="128"/>
      <c r="E1072" s="125"/>
      <c r="F1072" s="193"/>
      <c r="G1072" s="311"/>
      <c r="H1072" s="311"/>
      <c r="I1072" s="311"/>
    </row>
    <row r="1073" spans="1:9" s="282" customFormat="1" ht="105.75" customHeight="1">
      <c r="A1073" s="108">
        <f>COUNTA($A$1:A1072)</f>
        <v>188</v>
      </c>
      <c r="B1073" s="295" t="s">
        <v>350</v>
      </c>
      <c r="C1073" s="124" t="s">
        <v>10</v>
      </c>
      <c r="D1073" s="124">
        <v>1</v>
      </c>
      <c r="E1073" s="344"/>
      <c r="F1073" s="267"/>
      <c r="G1073" s="242">
        <f>D1073*E1073</f>
        <v>0</v>
      </c>
      <c r="H1073" s="113">
        <f t="shared" ref="H1073:H1078" si="223">G1073</f>
        <v>0</v>
      </c>
      <c r="I1073" s="242"/>
    </row>
    <row r="1074" spans="1:9" s="282" customFormat="1" ht="38.25">
      <c r="A1074" s="108">
        <f>COUNTA($A$1:A1073)</f>
        <v>189</v>
      </c>
      <c r="B1074" s="123" t="s">
        <v>351</v>
      </c>
      <c r="C1074" s="124" t="s">
        <v>10</v>
      </c>
      <c r="D1074" s="124">
        <v>1</v>
      </c>
      <c r="E1074" s="344"/>
      <c r="F1074" s="267"/>
      <c r="G1074" s="242">
        <f>D1074*E1074</f>
        <v>0</v>
      </c>
      <c r="H1074" s="113">
        <f t="shared" si="223"/>
        <v>0</v>
      </c>
      <c r="I1074" s="242"/>
    </row>
    <row r="1075" spans="1:9" s="282" customFormat="1" ht="38.25">
      <c r="A1075" s="108">
        <f>COUNTA($A$1:A1074)</f>
        <v>190</v>
      </c>
      <c r="B1075" s="123" t="s">
        <v>352</v>
      </c>
      <c r="C1075" s="124" t="s">
        <v>10</v>
      </c>
      <c r="D1075" s="124">
        <v>1</v>
      </c>
      <c r="E1075" s="344"/>
      <c r="F1075" s="267"/>
      <c r="G1075" s="242">
        <f>D1075*E1075</f>
        <v>0</v>
      </c>
      <c r="H1075" s="113">
        <f t="shared" si="223"/>
        <v>0</v>
      </c>
      <c r="I1075" s="242"/>
    </row>
    <row r="1076" spans="1:9" s="282" customFormat="1">
      <c r="A1076" s="108">
        <f>COUNTA($A$1:A1075)</f>
        <v>191</v>
      </c>
      <c r="B1076" s="123" t="s">
        <v>17</v>
      </c>
      <c r="C1076" s="124" t="s">
        <v>7</v>
      </c>
      <c r="D1076" s="124">
        <v>10</v>
      </c>
      <c r="E1076" s="344"/>
      <c r="F1076" s="142"/>
      <c r="G1076" s="242">
        <f t="shared" ref="G1076:G1077" si="224">D1076*E1076</f>
        <v>0</v>
      </c>
      <c r="H1076" s="113">
        <f t="shared" si="223"/>
        <v>0</v>
      </c>
      <c r="I1076" s="242"/>
    </row>
    <row r="1077" spans="1:9" s="319" customFormat="1">
      <c r="A1077" s="108">
        <f>COUNTA($A$1:A1076)</f>
        <v>192</v>
      </c>
      <c r="B1077" s="109" t="s">
        <v>924</v>
      </c>
      <c r="C1077" s="333" t="s">
        <v>10</v>
      </c>
      <c r="D1077" s="110">
        <v>1</v>
      </c>
      <c r="E1077" s="344"/>
      <c r="F1077" s="308"/>
      <c r="G1077" s="242">
        <f t="shared" si="224"/>
        <v>0</v>
      </c>
      <c r="H1077" s="113">
        <f t="shared" si="223"/>
        <v>0</v>
      </c>
      <c r="I1077" s="242"/>
    </row>
    <row r="1078" spans="1:9">
      <c r="A1078" s="108">
        <f>COUNTA($A$1:A1077)</f>
        <v>193</v>
      </c>
      <c r="B1078" s="109" t="s">
        <v>353</v>
      </c>
      <c r="C1078"/>
      <c r="D1078" s="333">
        <v>0.03</v>
      </c>
      <c r="F1078" s="112"/>
      <c r="G1078" s="113">
        <f>SUM(G83:G1077)*D1078</f>
        <v>0</v>
      </c>
      <c r="H1078" s="113">
        <f t="shared" si="223"/>
        <v>0</v>
      </c>
    </row>
    <row r="1079" spans="1:9" s="319" customFormat="1">
      <c r="A1079" s="108"/>
      <c r="B1079" s="109"/>
      <c r="C1079" s="333"/>
      <c r="D1079" s="110"/>
      <c r="E1079" s="111"/>
      <c r="F1079" s="308"/>
      <c r="G1079" s="113"/>
      <c r="H1079" s="113"/>
      <c r="I1079" s="113"/>
    </row>
    <row r="1080" spans="1:9">
      <c r="A1080" s="108"/>
      <c r="B1080" s="109"/>
      <c r="F1080" s="112"/>
    </row>
    <row r="1081" spans="1:9">
      <c r="A1081" s="334"/>
      <c r="B1081" s="625" t="s">
        <v>56</v>
      </c>
      <c r="C1081" s="625"/>
      <c r="D1081" s="625"/>
      <c r="E1081" s="335"/>
      <c r="F1081" s="336"/>
      <c r="G1081" s="107">
        <f>SUM(G5:G1079)</f>
        <v>0</v>
      </c>
      <c r="H1081" s="107">
        <f>SUM(H5:H1079)</f>
        <v>0</v>
      </c>
      <c r="I1081" s="107">
        <f>SUM(I5:I1079)</f>
        <v>0</v>
      </c>
    </row>
    <row r="1082" spans="1:9" ht="16.5">
      <c r="A1082" s="337"/>
      <c r="B1082" s="338"/>
      <c r="F1082" s="337"/>
      <c r="G1082" s="180"/>
      <c r="H1082" s="180"/>
      <c r="I1082" s="180"/>
    </row>
    <row r="1083" spans="1:9" ht="16.5">
      <c r="B1083" s="338"/>
      <c r="F1083" s="337"/>
      <c r="G1083" s="180"/>
      <c r="H1083" s="180"/>
      <c r="I1083" s="180"/>
    </row>
    <row r="1090" spans="1:9">
      <c r="B1090" s="96" t="s">
        <v>9</v>
      </c>
    </row>
    <row r="1097" spans="1:9" s="343" customFormat="1">
      <c r="A1097" s="339"/>
      <c r="B1097" s="340"/>
      <c r="C1097" s="167"/>
      <c r="D1097" s="167"/>
      <c r="E1097" s="341"/>
      <c r="F1097" s="342"/>
      <c r="G1097" s="242"/>
      <c r="H1097" s="242"/>
      <c r="I1097" s="242"/>
    </row>
  </sheetData>
  <sheetProtection algorithmName="SHA-512" hashValue="KAXdQF30wJAs3sdg5if09i1tAyeAKssBCVZW1pXAjLlQ5UKTAcApzRSx4YhxsDoOGRhJl5NKwWDQCpQP3Xp5gg==" saltValue="6Gc4SlJQS3RC+LgxWfEnrg==" spinCount="100000" sheet="1" objects="1" scenarios="1"/>
  <mergeCells count="2">
    <mergeCell ref="B1081:D1081"/>
    <mergeCell ref="B465:C465"/>
  </mergeCells>
  <phoneticPr fontId="11" type="noConversion"/>
  <pageMargins left="0.78740157480314965" right="0.43307086614173229" top="0.59055118110236227" bottom="0.62992125984251968" header="0" footer="0"/>
  <pageSetup paperSize="9" scale="73" orientation="portrait" r:id="rId1"/>
  <headerFooter differentFirst="1">
    <oddFooter>&amp;R&amp;P</oddFooter>
    <firstHeader>&amp;C</firstHeader>
    <firstFooter>&amp;L&amp;8&amp;F&amp;R&amp;P</firstFooter>
  </headerFooter>
  <rowBreaks count="1" manualBreakCount="1">
    <brk id="1043"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8E9DE-B626-4368-A80C-871C6B118B3E}">
  <dimension ref="A1:M17"/>
  <sheetViews>
    <sheetView view="pageBreakPreview" zoomScaleNormal="100" zoomScaleSheetLayoutView="100" workbookViewId="0">
      <selection activeCell="G7" sqref="G7"/>
    </sheetView>
  </sheetViews>
  <sheetFormatPr defaultRowHeight="16.5"/>
  <cols>
    <col min="1" max="1" width="9.140625" style="10"/>
    <col min="2" max="2" width="9.28515625" style="10" customWidth="1"/>
    <col min="3" max="3" width="34.28515625" style="10" customWidth="1"/>
    <col min="4" max="4" width="6" style="10" customWidth="1"/>
    <col min="5" max="5" width="7.42578125" style="10" customWidth="1"/>
    <col min="6" max="8" width="17.7109375" style="10" customWidth="1"/>
    <col min="9" max="12" width="9.140625" style="10"/>
    <col min="13" max="13" width="15" style="10" customWidth="1"/>
    <col min="14" max="257" width="9.140625" style="10"/>
    <col min="258" max="258" width="9.28515625" style="10" customWidth="1"/>
    <col min="259" max="259" width="34.28515625" style="10" customWidth="1"/>
    <col min="260" max="260" width="6" style="10" customWidth="1"/>
    <col min="261" max="261" width="7.42578125" style="10" customWidth="1"/>
    <col min="262" max="262" width="17.7109375" style="10" customWidth="1"/>
    <col min="263" max="268" width="9.140625" style="10"/>
    <col min="269" max="269" width="15" style="10" customWidth="1"/>
    <col min="270" max="513" width="9.140625" style="10"/>
    <col min="514" max="514" width="9.28515625" style="10" customWidth="1"/>
    <col min="515" max="515" width="34.28515625" style="10" customWidth="1"/>
    <col min="516" max="516" width="6" style="10" customWidth="1"/>
    <col min="517" max="517" width="7.42578125" style="10" customWidth="1"/>
    <col min="518" max="518" width="17.7109375" style="10" customWidth="1"/>
    <col min="519" max="524" width="9.140625" style="10"/>
    <col min="525" max="525" width="15" style="10" customWidth="1"/>
    <col min="526" max="769" width="9.140625" style="10"/>
    <col min="770" max="770" width="9.28515625" style="10" customWidth="1"/>
    <col min="771" max="771" width="34.28515625" style="10" customWidth="1"/>
    <col min="772" max="772" width="6" style="10" customWidth="1"/>
    <col min="773" max="773" width="7.42578125" style="10" customWidth="1"/>
    <col min="774" max="774" width="17.7109375" style="10" customWidth="1"/>
    <col min="775" max="780" width="9.140625" style="10"/>
    <col min="781" max="781" width="15" style="10" customWidth="1"/>
    <col min="782" max="1025" width="9.140625" style="10"/>
    <col min="1026" max="1026" width="9.28515625" style="10" customWidth="1"/>
    <col min="1027" max="1027" width="34.28515625" style="10" customWidth="1"/>
    <col min="1028" max="1028" width="6" style="10" customWidth="1"/>
    <col min="1029" max="1029" width="7.42578125" style="10" customWidth="1"/>
    <col min="1030" max="1030" width="17.7109375" style="10" customWidth="1"/>
    <col min="1031" max="1036" width="9.140625" style="10"/>
    <col min="1037" max="1037" width="15" style="10" customWidth="1"/>
    <col min="1038" max="1281" width="9.140625" style="10"/>
    <col min="1282" max="1282" width="9.28515625" style="10" customWidth="1"/>
    <col min="1283" max="1283" width="34.28515625" style="10" customWidth="1"/>
    <col min="1284" max="1284" width="6" style="10" customWidth="1"/>
    <col min="1285" max="1285" width="7.42578125" style="10" customWidth="1"/>
    <col min="1286" max="1286" width="17.7109375" style="10" customWidth="1"/>
    <col min="1287" max="1292" width="9.140625" style="10"/>
    <col min="1293" max="1293" width="15" style="10" customWidth="1"/>
    <col min="1294" max="1537" width="9.140625" style="10"/>
    <col min="1538" max="1538" width="9.28515625" style="10" customWidth="1"/>
    <col min="1539" max="1539" width="34.28515625" style="10" customWidth="1"/>
    <col min="1540" max="1540" width="6" style="10" customWidth="1"/>
    <col min="1541" max="1541" width="7.42578125" style="10" customWidth="1"/>
    <col min="1542" max="1542" width="17.7109375" style="10" customWidth="1"/>
    <col min="1543" max="1548" width="9.140625" style="10"/>
    <col min="1549" max="1549" width="15" style="10" customWidth="1"/>
    <col min="1550" max="1793" width="9.140625" style="10"/>
    <col min="1794" max="1794" width="9.28515625" style="10" customWidth="1"/>
    <col min="1795" max="1795" width="34.28515625" style="10" customWidth="1"/>
    <col min="1796" max="1796" width="6" style="10" customWidth="1"/>
    <col min="1797" max="1797" width="7.42578125" style="10" customWidth="1"/>
    <col min="1798" max="1798" width="17.7109375" style="10" customWidth="1"/>
    <col min="1799" max="1804" width="9.140625" style="10"/>
    <col min="1805" max="1805" width="15" style="10" customWidth="1"/>
    <col min="1806" max="2049" width="9.140625" style="10"/>
    <col min="2050" max="2050" width="9.28515625" style="10" customWidth="1"/>
    <col min="2051" max="2051" width="34.28515625" style="10" customWidth="1"/>
    <col min="2052" max="2052" width="6" style="10" customWidth="1"/>
    <col min="2053" max="2053" width="7.42578125" style="10" customWidth="1"/>
    <col min="2054" max="2054" width="17.7109375" style="10" customWidth="1"/>
    <col min="2055" max="2060" width="9.140625" style="10"/>
    <col min="2061" max="2061" width="15" style="10" customWidth="1"/>
    <col min="2062" max="2305" width="9.140625" style="10"/>
    <col min="2306" max="2306" width="9.28515625" style="10" customWidth="1"/>
    <col min="2307" max="2307" width="34.28515625" style="10" customWidth="1"/>
    <col min="2308" max="2308" width="6" style="10" customWidth="1"/>
    <col min="2309" max="2309" width="7.42578125" style="10" customWidth="1"/>
    <col min="2310" max="2310" width="17.7109375" style="10" customWidth="1"/>
    <col min="2311" max="2316" width="9.140625" style="10"/>
    <col min="2317" max="2317" width="15" style="10" customWidth="1"/>
    <col min="2318" max="2561" width="9.140625" style="10"/>
    <col min="2562" max="2562" width="9.28515625" style="10" customWidth="1"/>
    <col min="2563" max="2563" width="34.28515625" style="10" customWidth="1"/>
    <col min="2564" max="2564" width="6" style="10" customWidth="1"/>
    <col min="2565" max="2565" width="7.42578125" style="10" customWidth="1"/>
    <col min="2566" max="2566" width="17.7109375" style="10" customWidth="1"/>
    <col min="2567" max="2572" width="9.140625" style="10"/>
    <col min="2573" max="2573" width="15" style="10" customWidth="1"/>
    <col min="2574" max="2817" width="9.140625" style="10"/>
    <col min="2818" max="2818" width="9.28515625" style="10" customWidth="1"/>
    <col min="2819" max="2819" width="34.28515625" style="10" customWidth="1"/>
    <col min="2820" max="2820" width="6" style="10" customWidth="1"/>
    <col min="2821" max="2821" width="7.42578125" style="10" customWidth="1"/>
    <col min="2822" max="2822" width="17.7109375" style="10" customWidth="1"/>
    <col min="2823" max="2828" width="9.140625" style="10"/>
    <col min="2829" max="2829" width="15" style="10" customWidth="1"/>
    <col min="2830" max="3073" width="9.140625" style="10"/>
    <col min="3074" max="3074" width="9.28515625" style="10" customWidth="1"/>
    <col min="3075" max="3075" width="34.28515625" style="10" customWidth="1"/>
    <col min="3076" max="3076" width="6" style="10" customWidth="1"/>
    <col min="3077" max="3077" width="7.42578125" style="10" customWidth="1"/>
    <col min="3078" max="3078" width="17.7109375" style="10" customWidth="1"/>
    <col min="3079" max="3084" width="9.140625" style="10"/>
    <col min="3085" max="3085" width="15" style="10" customWidth="1"/>
    <col min="3086" max="3329" width="9.140625" style="10"/>
    <col min="3330" max="3330" width="9.28515625" style="10" customWidth="1"/>
    <col min="3331" max="3331" width="34.28515625" style="10" customWidth="1"/>
    <col min="3332" max="3332" width="6" style="10" customWidth="1"/>
    <col min="3333" max="3333" width="7.42578125" style="10" customWidth="1"/>
    <col min="3334" max="3334" width="17.7109375" style="10" customWidth="1"/>
    <col min="3335" max="3340" width="9.140625" style="10"/>
    <col min="3341" max="3341" width="15" style="10" customWidth="1"/>
    <col min="3342" max="3585" width="9.140625" style="10"/>
    <col min="3586" max="3586" width="9.28515625" style="10" customWidth="1"/>
    <col min="3587" max="3587" width="34.28515625" style="10" customWidth="1"/>
    <col min="3588" max="3588" width="6" style="10" customWidth="1"/>
    <col min="3589" max="3589" width="7.42578125" style="10" customWidth="1"/>
    <col min="3590" max="3590" width="17.7109375" style="10" customWidth="1"/>
    <col min="3591" max="3596" width="9.140625" style="10"/>
    <col min="3597" max="3597" width="15" style="10" customWidth="1"/>
    <col min="3598" max="3841" width="9.140625" style="10"/>
    <col min="3842" max="3842" width="9.28515625" style="10" customWidth="1"/>
    <col min="3843" max="3843" width="34.28515625" style="10" customWidth="1"/>
    <col min="3844" max="3844" width="6" style="10" customWidth="1"/>
    <col min="3845" max="3845" width="7.42578125" style="10" customWidth="1"/>
    <col min="3846" max="3846" width="17.7109375" style="10" customWidth="1"/>
    <col min="3847" max="3852" width="9.140625" style="10"/>
    <col min="3853" max="3853" width="15" style="10" customWidth="1"/>
    <col min="3854" max="4097" width="9.140625" style="10"/>
    <col min="4098" max="4098" width="9.28515625" style="10" customWidth="1"/>
    <col min="4099" max="4099" width="34.28515625" style="10" customWidth="1"/>
    <col min="4100" max="4100" width="6" style="10" customWidth="1"/>
    <col min="4101" max="4101" width="7.42578125" style="10" customWidth="1"/>
    <col min="4102" max="4102" width="17.7109375" style="10" customWidth="1"/>
    <col min="4103" max="4108" width="9.140625" style="10"/>
    <col min="4109" max="4109" width="15" style="10" customWidth="1"/>
    <col min="4110" max="4353" width="9.140625" style="10"/>
    <col min="4354" max="4354" width="9.28515625" style="10" customWidth="1"/>
    <col min="4355" max="4355" width="34.28515625" style="10" customWidth="1"/>
    <col min="4356" max="4356" width="6" style="10" customWidth="1"/>
    <col min="4357" max="4357" width="7.42578125" style="10" customWidth="1"/>
    <col min="4358" max="4358" width="17.7109375" style="10" customWidth="1"/>
    <col min="4359" max="4364" width="9.140625" style="10"/>
    <col min="4365" max="4365" width="15" style="10" customWidth="1"/>
    <col min="4366" max="4609" width="9.140625" style="10"/>
    <col min="4610" max="4610" width="9.28515625" style="10" customWidth="1"/>
    <col min="4611" max="4611" width="34.28515625" style="10" customWidth="1"/>
    <col min="4612" max="4612" width="6" style="10" customWidth="1"/>
    <col min="4613" max="4613" width="7.42578125" style="10" customWidth="1"/>
    <col min="4614" max="4614" width="17.7109375" style="10" customWidth="1"/>
    <col min="4615" max="4620" width="9.140625" style="10"/>
    <col min="4621" max="4621" width="15" style="10" customWidth="1"/>
    <col min="4622" max="4865" width="9.140625" style="10"/>
    <col min="4866" max="4866" width="9.28515625" style="10" customWidth="1"/>
    <col min="4867" max="4867" width="34.28515625" style="10" customWidth="1"/>
    <col min="4868" max="4868" width="6" style="10" customWidth="1"/>
    <col min="4869" max="4869" width="7.42578125" style="10" customWidth="1"/>
    <col min="4870" max="4870" width="17.7109375" style="10" customWidth="1"/>
    <col min="4871" max="4876" width="9.140625" style="10"/>
    <col min="4877" max="4877" width="15" style="10" customWidth="1"/>
    <col min="4878" max="5121" width="9.140625" style="10"/>
    <col min="5122" max="5122" width="9.28515625" style="10" customWidth="1"/>
    <col min="5123" max="5123" width="34.28515625" style="10" customWidth="1"/>
    <col min="5124" max="5124" width="6" style="10" customWidth="1"/>
    <col min="5125" max="5125" width="7.42578125" style="10" customWidth="1"/>
    <col min="5126" max="5126" width="17.7109375" style="10" customWidth="1"/>
    <col min="5127" max="5132" width="9.140625" style="10"/>
    <col min="5133" max="5133" width="15" style="10" customWidth="1"/>
    <col min="5134" max="5377" width="9.140625" style="10"/>
    <col min="5378" max="5378" width="9.28515625" style="10" customWidth="1"/>
    <col min="5379" max="5379" width="34.28515625" style="10" customWidth="1"/>
    <col min="5380" max="5380" width="6" style="10" customWidth="1"/>
    <col min="5381" max="5381" width="7.42578125" style="10" customWidth="1"/>
    <col min="5382" max="5382" width="17.7109375" style="10" customWidth="1"/>
    <col min="5383" max="5388" width="9.140625" style="10"/>
    <col min="5389" max="5389" width="15" style="10" customWidth="1"/>
    <col min="5390" max="5633" width="9.140625" style="10"/>
    <col min="5634" max="5634" width="9.28515625" style="10" customWidth="1"/>
    <col min="5635" max="5635" width="34.28515625" style="10" customWidth="1"/>
    <col min="5636" max="5636" width="6" style="10" customWidth="1"/>
    <col min="5637" max="5637" width="7.42578125" style="10" customWidth="1"/>
    <col min="5638" max="5638" width="17.7109375" style="10" customWidth="1"/>
    <col min="5639" max="5644" width="9.140625" style="10"/>
    <col min="5645" max="5645" width="15" style="10" customWidth="1"/>
    <col min="5646" max="5889" width="9.140625" style="10"/>
    <col min="5890" max="5890" width="9.28515625" style="10" customWidth="1"/>
    <col min="5891" max="5891" width="34.28515625" style="10" customWidth="1"/>
    <col min="5892" max="5892" width="6" style="10" customWidth="1"/>
    <col min="5893" max="5893" width="7.42578125" style="10" customWidth="1"/>
    <col min="5894" max="5894" width="17.7109375" style="10" customWidth="1"/>
    <col min="5895" max="5900" width="9.140625" style="10"/>
    <col min="5901" max="5901" width="15" style="10" customWidth="1"/>
    <col min="5902" max="6145" width="9.140625" style="10"/>
    <col min="6146" max="6146" width="9.28515625" style="10" customWidth="1"/>
    <col min="6147" max="6147" width="34.28515625" style="10" customWidth="1"/>
    <col min="6148" max="6148" width="6" style="10" customWidth="1"/>
    <col min="6149" max="6149" width="7.42578125" style="10" customWidth="1"/>
    <col min="6150" max="6150" width="17.7109375" style="10" customWidth="1"/>
    <col min="6151" max="6156" width="9.140625" style="10"/>
    <col min="6157" max="6157" width="15" style="10" customWidth="1"/>
    <col min="6158" max="6401" width="9.140625" style="10"/>
    <col min="6402" max="6402" width="9.28515625" style="10" customWidth="1"/>
    <col min="6403" max="6403" width="34.28515625" style="10" customWidth="1"/>
    <col min="6404" max="6404" width="6" style="10" customWidth="1"/>
    <col min="6405" max="6405" width="7.42578125" style="10" customWidth="1"/>
    <col min="6406" max="6406" width="17.7109375" style="10" customWidth="1"/>
    <col min="6407" max="6412" width="9.140625" style="10"/>
    <col min="6413" max="6413" width="15" style="10" customWidth="1"/>
    <col min="6414" max="6657" width="9.140625" style="10"/>
    <col min="6658" max="6658" width="9.28515625" style="10" customWidth="1"/>
    <col min="6659" max="6659" width="34.28515625" style="10" customWidth="1"/>
    <col min="6660" max="6660" width="6" style="10" customWidth="1"/>
    <col min="6661" max="6661" width="7.42578125" style="10" customWidth="1"/>
    <col min="6662" max="6662" width="17.7109375" style="10" customWidth="1"/>
    <col min="6663" max="6668" width="9.140625" style="10"/>
    <col min="6669" max="6669" width="15" style="10" customWidth="1"/>
    <col min="6670" max="6913" width="9.140625" style="10"/>
    <col min="6914" max="6914" width="9.28515625" style="10" customWidth="1"/>
    <col min="6915" max="6915" width="34.28515625" style="10" customWidth="1"/>
    <col min="6916" max="6916" width="6" style="10" customWidth="1"/>
    <col min="6917" max="6917" width="7.42578125" style="10" customWidth="1"/>
    <col min="6918" max="6918" width="17.7109375" style="10" customWidth="1"/>
    <col min="6919" max="6924" width="9.140625" style="10"/>
    <col min="6925" max="6925" width="15" style="10" customWidth="1"/>
    <col min="6926" max="7169" width="9.140625" style="10"/>
    <col min="7170" max="7170" width="9.28515625" style="10" customWidth="1"/>
    <col min="7171" max="7171" width="34.28515625" style="10" customWidth="1"/>
    <col min="7172" max="7172" width="6" style="10" customWidth="1"/>
    <col min="7173" max="7173" width="7.42578125" style="10" customWidth="1"/>
    <col min="7174" max="7174" width="17.7109375" style="10" customWidth="1"/>
    <col min="7175" max="7180" width="9.140625" style="10"/>
    <col min="7181" max="7181" width="15" style="10" customWidth="1"/>
    <col min="7182" max="7425" width="9.140625" style="10"/>
    <col min="7426" max="7426" width="9.28515625" style="10" customWidth="1"/>
    <col min="7427" max="7427" width="34.28515625" style="10" customWidth="1"/>
    <col min="7428" max="7428" width="6" style="10" customWidth="1"/>
    <col min="7429" max="7429" width="7.42578125" style="10" customWidth="1"/>
    <col min="7430" max="7430" width="17.7109375" style="10" customWidth="1"/>
    <col min="7431" max="7436" width="9.140625" style="10"/>
    <col min="7437" max="7437" width="15" style="10" customWidth="1"/>
    <col min="7438" max="7681" width="9.140625" style="10"/>
    <col min="7682" max="7682" width="9.28515625" style="10" customWidth="1"/>
    <col min="7683" max="7683" width="34.28515625" style="10" customWidth="1"/>
    <col min="7684" max="7684" width="6" style="10" customWidth="1"/>
    <col min="7685" max="7685" width="7.42578125" style="10" customWidth="1"/>
    <col min="7686" max="7686" width="17.7109375" style="10" customWidth="1"/>
    <col min="7687" max="7692" width="9.140625" style="10"/>
    <col min="7693" max="7693" width="15" style="10" customWidth="1"/>
    <col min="7694" max="7937" width="9.140625" style="10"/>
    <col min="7938" max="7938" width="9.28515625" style="10" customWidth="1"/>
    <col min="7939" max="7939" width="34.28515625" style="10" customWidth="1"/>
    <col min="7940" max="7940" width="6" style="10" customWidth="1"/>
    <col min="7941" max="7941" width="7.42578125" style="10" customWidth="1"/>
    <col min="7942" max="7942" width="17.7109375" style="10" customWidth="1"/>
    <col min="7943" max="7948" width="9.140625" style="10"/>
    <col min="7949" max="7949" width="15" style="10" customWidth="1"/>
    <col min="7950" max="8193" width="9.140625" style="10"/>
    <col min="8194" max="8194" width="9.28515625" style="10" customWidth="1"/>
    <col min="8195" max="8195" width="34.28515625" style="10" customWidth="1"/>
    <col min="8196" max="8196" width="6" style="10" customWidth="1"/>
    <col min="8197" max="8197" width="7.42578125" style="10" customWidth="1"/>
    <col min="8198" max="8198" width="17.7109375" style="10" customWidth="1"/>
    <col min="8199" max="8204" width="9.140625" style="10"/>
    <col min="8205" max="8205" width="15" style="10" customWidth="1"/>
    <col min="8206" max="8449" width="9.140625" style="10"/>
    <col min="8450" max="8450" width="9.28515625" style="10" customWidth="1"/>
    <col min="8451" max="8451" width="34.28515625" style="10" customWidth="1"/>
    <col min="8452" max="8452" width="6" style="10" customWidth="1"/>
    <col min="8453" max="8453" width="7.42578125" style="10" customWidth="1"/>
    <col min="8454" max="8454" width="17.7109375" style="10" customWidth="1"/>
    <col min="8455" max="8460" width="9.140625" style="10"/>
    <col min="8461" max="8461" width="15" style="10" customWidth="1"/>
    <col min="8462" max="8705" width="9.140625" style="10"/>
    <col min="8706" max="8706" width="9.28515625" style="10" customWidth="1"/>
    <col min="8707" max="8707" width="34.28515625" style="10" customWidth="1"/>
    <col min="8708" max="8708" width="6" style="10" customWidth="1"/>
    <col min="8709" max="8709" width="7.42578125" style="10" customWidth="1"/>
    <col min="8710" max="8710" width="17.7109375" style="10" customWidth="1"/>
    <col min="8711" max="8716" width="9.140625" style="10"/>
    <col min="8717" max="8717" width="15" style="10" customWidth="1"/>
    <col min="8718" max="8961" width="9.140625" style="10"/>
    <col min="8962" max="8962" width="9.28515625" style="10" customWidth="1"/>
    <col min="8963" max="8963" width="34.28515625" style="10" customWidth="1"/>
    <col min="8964" max="8964" width="6" style="10" customWidth="1"/>
    <col min="8965" max="8965" width="7.42578125" style="10" customWidth="1"/>
    <col min="8966" max="8966" width="17.7109375" style="10" customWidth="1"/>
    <col min="8967" max="8972" width="9.140625" style="10"/>
    <col min="8973" max="8973" width="15" style="10" customWidth="1"/>
    <col min="8974" max="9217" width="9.140625" style="10"/>
    <col min="9218" max="9218" width="9.28515625" style="10" customWidth="1"/>
    <col min="9219" max="9219" width="34.28515625" style="10" customWidth="1"/>
    <col min="9220" max="9220" width="6" style="10" customWidth="1"/>
    <col min="9221" max="9221" width="7.42578125" style="10" customWidth="1"/>
    <col min="9222" max="9222" width="17.7109375" style="10" customWidth="1"/>
    <col min="9223" max="9228" width="9.140625" style="10"/>
    <col min="9229" max="9229" width="15" style="10" customWidth="1"/>
    <col min="9230" max="9473" width="9.140625" style="10"/>
    <col min="9474" max="9474" width="9.28515625" style="10" customWidth="1"/>
    <col min="9475" max="9475" width="34.28515625" style="10" customWidth="1"/>
    <col min="9476" max="9476" width="6" style="10" customWidth="1"/>
    <col min="9477" max="9477" width="7.42578125" style="10" customWidth="1"/>
    <col min="9478" max="9478" width="17.7109375" style="10" customWidth="1"/>
    <col min="9479" max="9484" width="9.140625" style="10"/>
    <col min="9485" max="9485" width="15" style="10" customWidth="1"/>
    <col min="9486" max="9729" width="9.140625" style="10"/>
    <col min="9730" max="9730" width="9.28515625" style="10" customWidth="1"/>
    <col min="9731" max="9731" width="34.28515625" style="10" customWidth="1"/>
    <col min="9732" max="9732" width="6" style="10" customWidth="1"/>
    <col min="9733" max="9733" width="7.42578125" style="10" customWidth="1"/>
    <col min="9734" max="9734" width="17.7109375" style="10" customWidth="1"/>
    <col min="9735" max="9740" width="9.140625" style="10"/>
    <col min="9741" max="9741" width="15" style="10" customWidth="1"/>
    <col min="9742" max="9985" width="9.140625" style="10"/>
    <col min="9986" max="9986" width="9.28515625" style="10" customWidth="1"/>
    <col min="9987" max="9987" width="34.28515625" style="10" customWidth="1"/>
    <col min="9988" max="9988" width="6" style="10" customWidth="1"/>
    <col min="9989" max="9989" width="7.42578125" style="10" customWidth="1"/>
    <col min="9990" max="9990" width="17.7109375" style="10" customWidth="1"/>
    <col min="9991" max="9996" width="9.140625" style="10"/>
    <col min="9997" max="9997" width="15" style="10" customWidth="1"/>
    <col min="9998" max="10241" width="9.140625" style="10"/>
    <col min="10242" max="10242" width="9.28515625" style="10" customWidth="1"/>
    <col min="10243" max="10243" width="34.28515625" style="10" customWidth="1"/>
    <col min="10244" max="10244" width="6" style="10" customWidth="1"/>
    <col min="10245" max="10245" width="7.42578125" style="10" customWidth="1"/>
    <col min="10246" max="10246" width="17.7109375" style="10" customWidth="1"/>
    <col min="10247" max="10252" width="9.140625" style="10"/>
    <col min="10253" max="10253" width="15" style="10" customWidth="1"/>
    <col min="10254" max="10497" width="9.140625" style="10"/>
    <col min="10498" max="10498" width="9.28515625" style="10" customWidth="1"/>
    <col min="10499" max="10499" width="34.28515625" style="10" customWidth="1"/>
    <col min="10500" max="10500" width="6" style="10" customWidth="1"/>
    <col min="10501" max="10501" width="7.42578125" style="10" customWidth="1"/>
    <col min="10502" max="10502" width="17.7109375" style="10" customWidth="1"/>
    <col min="10503" max="10508" width="9.140625" style="10"/>
    <col min="10509" max="10509" width="15" style="10" customWidth="1"/>
    <col min="10510" max="10753" width="9.140625" style="10"/>
    <col min="10754" max="10754" width="9.28515625" style="10" customWidth="1"/>
    <col min="10755" max="10755" width="34.28515625" style="10" customWidth="1"/>
    <col min="10756" max="10756" width="6" style="10" customWidth="1"/>
    <col min="10757" max="10757" width="7.42578125" style="10" customWidth="1"/>
    <col min="10758" max="10758" width="17.7109375" style="10" customWidth="1"/>
    <col min="10759" max="10764" width="9.140625" style="10"/>
    <col min="10765" max="10765" width="15" style="10" customWidth="1"/>
    <col min="10766" max="11009" width="9.140625" style="10"/>
    <col min="11010" max="11010" width="9.28515625" style="10" customWidth="1"/>
    <col min="11011" max="11011" width="34.28515625" style="10" customWidth="1"/>
    <col min="11012" max="11012" width="6" style="10" customWidth="1"/>
    <col min="11013" max="11013" width="7.42578125" style="10" customWidth="1"/>
    <col min="11014" max="11014" width="17.7109375" style="10" customWidth="1"/>
    <col min="11015" max="11020" width="9.140625" style="10"/>
    <col min="11021" max="11021" width="15" style="10" customWidth="1"/>
    <col min="11022" max="11265" width="9.140625" style="10"/>
    <col min="11266" max="11266" width="9.28515625" style="10" customWidth="1"/>
    <col min="11267" max="11267" width="34.28515625" style="10" customWidth="1"/>
    <col min="11268" max="11268" width="6" style="10" customWidth="1"/>
    <col min="11269" max="11269" width="7.42578125" style="10" customWidth="1"/>
    <col min="11270" max="11270" width="17.7109375" style="10" customWidth="1"/>
    <col min="11271" max="11276" width="9.140625" style="10"/>
    <col min="11277" max="11277" width="15" style="10" customWidth="1"/>
    <col min="11278" max="11521" width="9.140625" style="10"/>
    <col min="11522" max="11522" width="9.28515625" style="10" customWidth="1"/>
    <col min="11523" max="11523" width="34.28515625" style="10" customWidth="1"/>
    <col min="11524" max="11524" width="6" style="10" customWidth="1"/>
    <col min="11525" max="11525" width="7.42578125" style="10" customWidth="1"/>
    <col min="11526" max="11526" width="17.7109375" style="10" customWidth="1"/>
    <col min="11527" max="11532" width="9.140625" style="10"/>
    <col min="11533" max="11533" width="15" style="10" customWidth="1"/>
    <col min="11534" max="11777" width="9.140625" style="10"/>
    <col min="11778" max="11778" width="9.28515625" style="10" customWidth="1"/>
    <col min="11779" max="11779" width="34.28515625" style="10" customWidth="1"/>
    <col min="11780" max="11780" width="6" style="10" customWidth="1"/>
    <col min="11781" max="11781" width="7.42578125" style="10" customWidth="1"/>
    <col min="11782" max="11782" width="17.7109375" style="10" customWidth="1"/>
    <col min="11783" max="11788" width="9.140625" style="10"/>
    <col min="11789" max="11789" width="15" style="10" customWidth="1"/>
    <col min="11790" max="12033" width="9.140625" style="10"/>
    <col min="12034" max="12034" width="9.28515625" style="10" customWidth="1"/>
    <col min="12035" max="12035" width="34.28515625" style="10" customWidth="1"/>
    <col min="12036" max="12036" width="6" style="10" customWidth="1"/>
    <col min="12037" max="12037" width="7.42578125" style="10" customWidth="1"/>
    <col min="12038" max="12038" width="17.7109375" style="10" customWidth="1"/>
    <col min="12039" max="12044" width="9.140625" style="10"/>
    <col min="12045" max="12045" width="15" style="10" customWidth="1"/>
    <col min="12046" max="12289" width="9.140625" style="10"/>
    <col min="12290" max="12290" width="9.28515625" style="10" customWidth="1"/>
    <col min="12291" max="12291" width="34.28515625" style="10" customWidth="1"/>
    <col min="12292" max="12292" width="6" style="10" customWidth="1"/>
    <col min="12293" max="12293" width="7.42578125" style="10" customWidth="1"/>
    <col min="12294" max="12294" width="17.7109375" style="10" customWidth="1"/>
    <col min="12295" max="12300" width="9.140625" style="10"/>
    <col min="12301" max="12301" width="15" style="10" customWidth="1"/>
    <col min="12302" max="12545" width="9.140625" style="10"/>
    <col min="12546" max="12546" width="9.28515625" style="10" customWidth="1"/>
    <col min="12547" max="12547" width="34.28515625" style="10" customWidth="1"/>
    <col min="12548" max="12548" width="6" style="10" customWidth="1"/>
    <col min="12549" max="12549" width="7.42578125" style="10" customWidth="1"/>
    <col min="12550" max="12550" width="17.7109375" style="10" customWidth="1"/>
    <col min="12551" max="12556" width="9.140625" style="10"/>
    <col min="12557" max="12557" width="15" style="10" customWidth="1"/>
    <col min="12558" max="12801" width="9.140625" style="10"/>
    <col min="12802" max="12802" width="9.28515625" style="10" customWidth="1"/>
    <col min="12803" max="12803" width="34.28515625" style="10" customWidth="1"/>
    <col min="12804" max="12804" width="6" style="10" customWidth="1"/>
    <col min="12805" max="12805" width="7.42578125" style="10" customWidth="1"/>
    <col min="12806" max="12806" width="17.7109375" style="10" customWidth="1"/>
    <col min="12807" max="12812" width="9.140625" style="10"/>
    <col min="12813" max="12813" width="15" style="10" customWidth="1"/>
    <col min="12814" max="13057" width="9.140625" style="10"/>
    <col min="13058" max="13058" width="9.28515625" style="10" customWidth="1"/>
    <col min="13059" max="13059" width="34.28515625" style="10" customWidth="1"/>
    <col min="13060" max="13060" width="6" style="10" customWidth="1"/>
    <col min="13061" max="13061" width="7.42578125" style="10" customWidth="1"/>
    <col min="13062" max="13062" width="17.7109375" style="10" customWidth="1"/>
    <col min="13063" max="13068" width="9.140625" style="10"/>
    <col min="13069" max="13069" width="15" style="10" customWidth="1"/>
    <col min="13070" max="13313" width="9.140625" style="10"/>
    <col min="13314" max="13314" width="9.28515625" style="10" customWidth="1"/>
    <col min="13315" max="13315" width="34.28515625" style="10" customWidth="1"/>
    <col min="13316" max="13316" width="6" style="10" customWidth="1"/>
    <col min="13317" max="13317" width="7.42578125" style="10" customWidth="1"/>
    <col min="13318" max="13318" width="17.7109375" style="10" customWidth="1"/>
    <col min="13319" max="13324" width="9.140625" style="10"/>
    <col min="13325" max="13325" width="15" style="10" customWidth="1"/>
    <col min="13326" max="13569" width="9.140625" style="10"/>
    <col min="13570" max="13570" width="9.28515625" style="10" customWidth="1"/>
    <col min="13571" max="13571" width="34.28515625" style="10" customWidth="1"/>
    <col min="13572" max="13572" width="6" style="10" customWidth="1"/>
    <col min="13573" max="13573" width="7.42578125" style="10" customWidth="1"/>
    <col min="13574" max="13574" width="17.7109375" style="10" customWidth="1"/>
    <col min="13575" max="13580" width="9.140625" style="10"/>
    <col min="13581" max="13581" width="15" style="10" customWidth="1"/>
    <col min="13582" max="13825" width="9.140625" style="10"/>
    <col min="13826" max="13826" width="9.28515625" style="10" customWidth="1"/>
    <col min="13827" max="13827" width="34.28515625" style="10" customWidth="1"/>
    <col min="13828" max="13828" width="6" style="10" customWidth="1"/>
    <col min="13829" max="13829" width="7.42578125" style="10" customWidth="1"/>
    <col min="13830" max="13830" width="17.7109375" style="10" customWidth="1"/>
    <col min="13831" max="13836" width="9.140625" style="10"/>
    <col min="13837" max="13837" width="15" style="10" customWidth="1"/>
    <col min="13838" max="14081" width="9.140625" style="10"/>
    <col min="14082" max="14082" width="9.28515625" style="10" customWidth="1"/>
    <col min="14083" max="14083" width="34.28515625" style="10" customWidth="1"/>
    <col min="14084" max="14084" width="6" style="10" customWidth="1"/>
    <col min="14085" max="14085" width="7.42578125" style="10" customWidth="1"/>
    <col min="14086" max="14086" width="17.7109375" style="10" customWidth="1"/>
    <col min="14087" max="14092" width="9.140625" style="10"/>
    <col min="14093" max="14093" width="15" style="10" customWidth="1"/>
    <col min="14094" max="14337" width="9.140625" style="10"/>
    <col min="14338" max="14338" width="9.28515625" style="10" customWidth="1"/>
    <col min="14339" max="14339" width="34.28515625" style="10" customWidth="1"/>
    <col min="14340" max="14340" width="6" style="10" customWidth="1"/>
    <col min="14341" max="14341" width="7.42578125" style="10" customWidth="1"/>
    <col min="14342" max="14342" width="17.7109375" style="10" customWidth="1"/>
    <col min="14343" max="14348" width="9.140625" style="10"/>
    <col min="14349" max="14349" width="15" style="10" customWidth="1"/>
    <col min="14350" max="14593" width="9.140625" style="10"/>
    <col min="14594" max="14594" width="9.28515625" style="10" customWidth="1"/>
    <col min="14595" max="14595" width="34.28515625" style="10" customWidth="1"/>
    <col min="14596" max="14596" width="6" style="10" customWidth="1"/>
    <col min="14597" max="14597" width="7.42578125" style="10" customWidth="1"/>
    <col min="14598" max="14598" width="17.7109375" style="10" customWidth="1"/>
    <col min="14599" max="14604" width="9.140625" style="10"/>
    <col min="14605" max="14605" width="15" style="10" customWidth="1"/>
    <col min="14606" max="14849" width="9.140625" style="10"/>
    <col min="14850" max="14850" width="9.28515625" style="10" customWidth="1"/>
    <col min="14851" max="14851" width="34.28515625" style="10" customWidth="1"/>
    <col min="14852" max="14852" width="6" style="10" customWidth="1"/>
    <col min="14853" max="14853" width="7.42578125" style="10" customWidth="1"/>
    <col min="14854" max="14854" width="17.7109375" style="10" customWidth="1"/>
    <col min="14855" max="14860" width="9.140625" style="10"/>
    <col min="14861" max="14861" width="15" style="10" customWidth="1"/>
    <col min="14862" max="15105" width="9.140625" style="10"/>
    <col min="15106" max="15106" width="9.28515625" style="10" customWidth="1"/>
    <col min="15107" max="15107" width="34.28515625" style="10" customWidth="1"/>
    <col min="15108" max="15108" width="6" style="10" customWidth="1"/>
    <col min="15109" max="15109" width="7.42578125" style="10" customWidth="1"/>
    <col min="15110" max="15110" width="17.7109375" style="10" customWidth="1"/>
    <col min="15111" max="15116" width="9.140625" style="10"/>
    <col min="15117" max="15117" width="15" style="10" customWidth="1"/>
    <col min="15118" max="15361" width="9.140625" style="10"/>
    <col min="15362" max="15362" width="9.28515625" style="10" customWidth="1"/>
    <col min="15363" max="15363" width="34.28515625" style="10" customWidth="1"/>
    <col min="15364" max="15364" width="6" style="10" customWidth="1"/>
    <col min="15365" max="15365" width="7.42578125" style="10" customWidth="1"/>
    <col min="15366" max="15366" width="17.7109375" style="10" customWidth="1"/>
    <col min="15367" max="15372" width="9.140625" style="10"/>
    <col min="15373" max="15373" width="15" style="10" customWidth="1"/>
    <col min="15374" max="15617" width="9.140625" style="10"/>
    <col min="15618" max="15618" width="9.28515625" style="10" customWidth="1"/>
    <col min="15619" max="15619" width="34.28515625" style="10" customWidth="1"/>
    <col min="15620" max="15620" width="6" style="10" customWidth="1"/>
    <col min="15621" max="15621" width="7.42578125" style="10" customWidth="1"/>
    <col min="15622" max="15622" width="17.7109375" style="10" customWidth="1"/>
    <col min="15623" max="15628" width="9.140625" style="10"/>
    <col min="15629" max="15629" width="15" style="10" customWidth="1"/>
    <col min="15630" max="15873" width="9.140625" style="10"/>
    <col min="15874" max="15874" width="9.28515625" style="10" customWidth="1"/>
    <col min="15875" max="15875" width="34.28515625" style="10" customWidth="1"/>
    <col min="15876" max="15876" width="6" style="10" customWidth="1"/>
    <col min="15877" max="15877" width="7.42578125" style="10" customWidth="1"/>
    <col min="15878" max="15878" width="17.7109375" style="10" customWidth="1"/>
    <col min="15879" max="15884" width="9.140625" style="10"/>
    <col min="15885" max="15885" width="15" style="10" customWidth="1"/>
    <col min="15886" max="16129" width="9.140625" style="10"/>
    <col min="16130" max="16130" width="9.28515625" style="10" customWidth="1"/>
    <col min="16131" max="16131" width="34.28515625" style="10" customWidth="1"/>
    <col min="16132" max="16132" width="6" style="10" customWidth="1"/>
    <col min="16133" max="16133" width="7.42578125" style="10" customWidth="1"/>
    <col min="16134" max="16134" width="17.7109375" style="10" customWidth="1"/>
    <col min="16135" max="16140" width="9.140625" style="10"/>
    <col min="16141" max="16141" width="15" style="10" customWidth="1"/>
    <col min="16142" max="16384" width="9.140625" style="10"/>
  </cols>
  <sheetData>
    <row r="1" spans="1:13" ht="23.25">
      <c r="A1" s="3" t="s">
        <v>564</v>
      </c>
      <c r="B1" s="3"/>
      <c r="C1" s="4"/>
      <c r="D1" s="5"/>
      <c r="E1" s="6"/>
      <c r="F1" s="7"/>
      <c r="G1" s="7"/>
      <c r="H1" s="7"/>
      <c r="I1" s="9"/>
      <c r="J1" s="9"/>
      <c r="K1" s="9"/>
      <c r="L1" s="9"/>
      <c r="M1" s="9"/>
    </row>
    <row r="2" spans="1:13">
      <c r="I2" s="8"/>
      <c r="J2" s="11"/>
      <c r="K2" s="11"/>
      <c r="L2" s="12"/>
      <c r="M2" s="12"/>
    </row>
    <row r="3" spans="1:13" ht="18.75">
      <c r="A3" s="13" t="s">
        <v>443</v>
      </c>
      <c r="B3" s="14" t="s">
        <v>565</v>
      </c>
      <c r="C3" s="15"/>
      <c r="D3" s="16"/>
      <c r="E3" s="17"/>
      <c r="F3" s="18" t="s">
        <v>1291</v>
      </c>
      <c r="G3" s="18" t="s">
        <v>1292</v>
      </c>
      <c r="H3" s="18" t="s">
        <v>1290</v>
      </c>
      <c r="I3" s="20"/>
      <c r="J3" s="21"/>
      <c r="K3" s="11"/>
      <c r="L3" s="12"/>
      <c r="M3" s="12"/>
    </row>
    <row r="4" spans="1:13">
      <c r="A4" s="22"/>
      <c r="B4" s="23" t="s">
        <v>444</v>
      </c>
      <c r="C4" s="10" t="s">
        <v>445</v>
      </c>
      <c r="F4" s="24">
        <f>'GRADBENI DEL'!F77</f>
        <v>0</v>
      </c>
      <c r="G4" s="24">
        <f>'GRADBENI DEL'!G77</f>
        <v>0</v>
      </c>
      <c r="H4" s="24">
        <f>'GRADBENI DEL'!H77</f>
        <v>0</v>
      </c>
      <c r="J4" s="25"/>
      <c r="K4" s="25"/>
      <c r="L4" s="26"/>
      <c r="M4" s="26"/>
    </row>
    <row r="5" spans="1:13">
      <c r="A5" s="22"/>
      <c r="B5" s="23" t="s">
        <v>494</v>
      </c>
      <c r="C5" s="10" t="s">
        <v>495</v>
      </c>
      <c r="F5" s="24">
        <f>'GRADBENI DEL'!F88</f>
        <v>0</v>
      </c>
      <c r="G5" s="24">
        <f>'GRADBENI DEL'!G88</f>
        <v>0</v>
      </c>
      <c r="H5" s="24">
        <f>'GRADBENI DEL'!H88</f>
        <v>0</v>
      </c>
      <c r="J5" s="25"/>
      <c r="K5" s="25"/>
      <c r="L5" s="26"/>
      <c r="M5" s="26"/>
    </row>
    <row r="6" spans="1:13">
      <c r="A6" s="22"/>
      <c r="B6" s="23" t="s">
        <v>503</v>
      </c>
      <c r="C6" s="10" t="s">
        <v>504</v>
      </c>
      <c r="F6" s="24">
        <f>'GRADBENI DEL'!F95</f>
        <v>0</v>
      </c>
      <c r="G6" s="24">
        <f>'GRADBENI DEL'!G95</f>
        <v>0</v>
      </c>
      <c r="H6" s="24">
        <f>'GRADBENI DEL'!H95</f>
        <v>0</v>
      </c>
      <c r="J6" s="25"/>
      <c r="K6" s="25"/>
      <c r="L6" s="26"/>
      <c r="M6" s="26"/>
    </row>
    <row r="7" spans="1:13">
      <c r="A7" s="22"/>
      <c r="B7" s="23" t="s">
        <v>509</v>
      </c>
      <c r="C7" s="10" t="s">
        <v>510</v>
      </c>
      <c r="F7" s="24">
        <f>'GRADBENI DEL'!F104</f>
        <v>0</v>
      </c>
      <c r="G7" s="24">
        <f>'GRADBENI DEL'!G104</f>
        <v>0</v>
      </c>
      <c r="H7" s="24">
        <f>'GRADBENI DEL'!H104</f>
        <v>0</v>
      </c>
      <c r="J7" s="25"/>
      <c r="K7" s="25"/>
      <c r="L7" s="26"/>
      <c r="M7" s="26"/>
    </row>
    <row r="8" spans="1:13">
      <c r="A8" s="22"/>
      <c r="B8" s="23" t="s">
        <v>516</v>
      </c>
      <c r="C8" s="10" t="s">
        <v>517</v>
      </c>
      <c r="F8" s="24">
        <f>'GRADBENI DEL'!F129</f>
        <v>0</v>
      </c>
      <c r="G8" s="24">
        <f>'GRADBENI DEL'!G129</f>
        <v>0</v>
      </c>
      <c r="H8" s="24">
        <f>'GRADBENI DEL'!H129</f>
        <v>0</v>
      </c>
      <c r="J8" s="25"/>
      <c r="K8" s="25"/>
      <c r="L8" s="26"/>
      <c r="M8" s="26"/>
    </row>
    <row r="9" spans="1:13">
      <c r="A9" s="22"/>
      <c r="B9" s="23" t="s">
        <v>535</v>
      </c>
      <c r="C9" s="10" t="s">
        <v>536</v>
      </c>
      <c r="F9" s="24">
        <f>'GRADBENI DEL'!F147</f>
        <v>0</v>
      </c>
      <c r="G9" s="24">
        <f>'GRADBENI DEL'!G147</f>
        <v>0</v>
      </c>
      <c r="H9" s="24">
        <f>'GRADBENI DEL'!H147</f>
        <v>0</v>
      </c>
      <c r="J9" s="25"/>
      <c r="K9" s="25"/>
      <c r="L9" s="26"/>
      <c r="M9" s="26"/>
    </row>
    <row r="10" spans="1:13">
      <c r="A10" s="22"/>
      <c r="B10" s="27" t="s">
        <v>546</v>
      </c>
      <c r="C10" s="10" t="s">
        <v>547</v>
      </c>
      <c r="F10" s="24">
        <f>'GRADBENI DEL'!F156</f>
        <v>0</v>
      </c>
      <c r="G10" s="24">
        <f>'GRADBENI DEL'!G156</f>
        <v>0</v>
      </c>
      <c r="H10" s="24">
        <f>'GRADBENI DEL'!H156</f>
        <v>0</v>
      </c>
      <c r="J10" s="25"/>
      <c r="K10" s="25"/>
      <c r="L10" s="26"/>
      <c r="M10" s="26"/>
    </row>
    <row r="11" spans="1:13">
      <c r="A11" s="22"/>
      <c r="B11" s="27" t="s">
        <v>553</v>
      </c>
      <c r="C11" s="10" t="s">
        <v>554</v>
      </c>
      <c r="F11" s="24">
        <f>'GRADBENI DEL'!F164</f>
        <v>0</v>
      </c>
      <c r="G11" s="24">
        <f>'GRADBENI DEL'!G164</f>
        <v>0</v>
      </c>
      <c r="H11" s="24">
        <f>'GRADBENI DEL'!H164</f>
        <v>0</v>
      </c>
      <c r="J11" s="25"/>
      <c r="K11" s="25"/>
      <c r="L11" s="26"/>
      <c r="M11" s="26"/>
    </row>
    <row r="12" spans="1:13">
      <c r="A12" s="22"/>
      <c r="B12" s="27" t="s">
        <v>561</v>
      </c>
      <c r="C12" s="10" t="s">
        <v>562</v>
      </c>
      <c r="F12" s="24">
        <f>'GRADBENI DEL'!F175</f>
        <v>0</v>
      </c>
      <c r="G12" s="24">
        <f>'GRADBENI DEL'!G175</f>
        <v>0</v>
      </c>
      <c r="H12" s="24">
        <f>'GRADBENI DEL'!H175</f>
        <v>0</v>
      </c>
      <c r="J12" s="25"/>
      <c r="K12" s="25"/>
      <c r="L12" s="26"/>
      <c r="M12" s="26"/>
    </row>
    <row r="13" spans="1:13">
      <c r="A13" s="28"/>
      <c r="B13" s="8"/>
      <c r="C13" s="8"/>
      <c r="D13" s="8"/>
      <c r="E13" s="8"/>
      <c r="F13" s="29"/>
      <c r="G13" s="29"/>
      <c r="H13" s="29"/>
      <c r="I13" s="8"/>
      <c r="J13" s="11"/>
      <c r="K13" s="11"/>
      <c r="L13" s="12"/>
      <c r="M13" s="12"/>
    </row>
    <row r="14" spans="1:13" ht="19.5" thickBot="1">
      <c r="A14" s="30"/>
      <c r="B14" s="627" t="s">
        <v>566</v>
      </c>
      <c r="C14" s="627"/>
      <c r="D14" s="627"/>
      <c r="E14" s="31"/>
      <c r="F14" s="32">
        <f>SUM(F4:F13)</f>
        <v>0</v>
      </c>
      <c r="G14" s="32">
        <f>SUM(G4:G13)</f>
        <v>0</v>
      </c>
      <c r="H14" s="32">
        <f>SUM(H4:H13)</f>
        <v>0</v>
      </c>
      <c r="I14" s="19"/>
      <c r="J14" s="19"/>
      <c r="K14" s="19"/>
      <c r="L14" s="19"/>
      <c r="M14" s="33"/>
    </row>
    <row r="15" spans="1:13" ht="17.25" thickTop="1"/>
    <row r="16" spans="1:13" s="37" customFormat="1" ht="21" thickBot="1">
      <c r="A16" s="34"/>
      <c r="B16" s="35" t="s">
        <v>567</v>
      </c>
      <c r="C16" s="35"/>
      <c r="D16" s="35"/>
      <c r="E16" s="35"/>
      <c r="F16" s="36">
        <f>F14</f>
        <v>0</v>
      </c>
      <c r="G16" s="36">
        <f>G14</f>
        <v>0</v>
      </c>
      <c r="H16" s="36">
        <f>H14</f>
        <v>0</v>
      </c>
    </row>
    <row r="17" ht="45.6" customHeight="1" thickTop="1"/>
  </sheetData>
  <sheetProtection algorithmName="SHA-512" hashValue="VeZHYPkNX6L9ODya1QAGcpoPgvOSeouHcJ4H7dUC13UuOieb3YCSwd4nU6QGKWa4pO5MTPx0nTrpfD9wUrYLBg==" saltValue="+1HndP/hiHmIdqfgEtmddQ==" spinCount="100000" sheet="1" objects="1" scenarios="1"/>
  <mergeCells count="1">
    <mergeCell ref="B14:D14"/>
  </mergeCells>
  <pageMargins left="0.7" right="0.7" top="0.75" bottom="0.75"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C1CA8-821B-43CB-A220-9F81B730D6AC}">
  <dimension ref="A1:O180"/>
  <sheetViews>
    <sheetView view="pageBreakPreview" topLeftCell="A85" zoomScaleNormal="100" zoomScaleSheetLayoutView="100" workbookViewId="0">
      <selection activeCell="G104" sqref="G104"/>
    </sheetView>
  </sheetViews>
  <sheetFormatPr defaultRowHeight="16.5"/>
  <cols>
    <col min="1" max="1" width="7.7109375" style="463" customWidth="1"/>
    <col min="2" max="2" width="42.7109375" style="464" customWidth="1"/>
    <col min="3" max="3" width="6" style="465" bestFit="1" customWidth="1"/>
    <col min="4" max="4" width="10.7109375" style="466" customWidth="1"/>
    <col min="5" max="5" width="12.7109375" style="466" customWidth="1"/>
    <col min="6" max="8" width="13.28515625" style="466" bestFit="1" customWidth="1"/>
    <col min="9" max="9" width="8.7109375" style="383"/>
    <col min="10" max="10" width="11.85546875" style="383" bestFit="1" customWidth="1"/>
    <col min="11" max="256" width="8.7109375" style="383"/>
    <col min="257" max="257" width="7.7109375" style="383" customWidth="1"/>
    <col min="258" max="258" width="42.7109375" style="383" customWidth="1"/>
    <col min="259" max="259" width="6" style="383" bestFit="1" customWidth="1"/>
    <col min="260" max="260" width="10.7109375" style="383" customWidth="1"/>
    <col min="261" max="261" width="12.7109375" style="383" customWidth="1"/>
    <col min="262" max="262" width="14.7109375" style="383" customWidth="1"/>
    <col min="263" max="263" width="1" style="383" customWidth="1"/>
    <col min="264" max="265" width="8.7109375" style="383"/>
    <col min="266" max="266" width="11.85546875" style="383" bestFit="1" customWidth="1"/>
    <col min="267" max="512" width="8.7109375" style="383"/>
    <col min="513" max="513" width="7.7109375" style="383" customWidth="1"/>
    <col min="514" max="514" width="42.7109375" style="383" customWidth="1"/>
    <col min="515" max="515" width="6" style="383" bestFit="1" customWidth="1"/>
    <col min="516" max="516" width="10.7109375" style="383" customWidth="1"/>
    <col min="517" max="517" width="12.7109375" style="383" customWidth="1"/>
    <col min="518" max="518" width="14.7109375" style="383" customWidth="1"/>
    <col min="519" max="519" width="1" style="383" customWidth="1"/>
    <col min="520" max="521" width="8.7109375" style="383"/>
    <col min="522" max="522" width="11.85546875" style="383" bestFit="1" customWidth="1"/>
    <col min="523" max="768" width="8.7109375" style="383"/>
    <col min="769" max="769" width="7.7109375" style="383" customWidth="1"/>
    <col min="770" max="770" width="42.7109375" style="383" customWidth="1"/>
    <col min="771" max="771" width="6" style="383" bestFit="1" customWidth="1"/>
    <col min="772" max="772" width="10.7109375" style="383" customWidth="1"/>
    <col min="773" max="773" width="12.7109375" style="383" customWidth="1"/>
    <col min="774" max="774" width="14.7109375" style="383" customWidth="1"/>
    <col min="775" max="775" width="1" style="383" customWidth="1"/>
    <col min="776" max="777" width="8.7109375" style="383"/>
    <col min="778" max="778" width="11.85546875" style="383" bestFit="1" customWidth="1"/>
    <col min="779" max="1024" width="8.7109375" style="383"/>
    <col min="1025" max="1025" width="7.7109375" style="383" customWidth="1"/>
    <col min="1026" max="1026" width="42.7109375" style="383" customWidth="1"/>
    <col min="1027" max="1027" width="6" style="383" bestFit="1" customWidth="1"/>
    <col min="1028" max="1028" width="10.7109375" style="383" customWidth="1"/>
    <col min="1029" max="1029" width="12.7109375" style="383" customWidth="1"/>
    <col min="1030" max="1030" width="14.7109375" style="383" customWidth="1"/>
    <col min="1031" max="1031" width="1" style="383" customWidth="1"/>
    <col min="1032" max="1033" width="8.7109375" style="383"/>
    <col min="1034" max="1034" width="11.85546875" style="383" bestFit="1" customWidth="1"/>
    <col min="1035" max="1280" width="8.7109375" style="383"/>
    <col min="1281" max="1281" width="7.7109375" style="383" customWidth="1"/>
    <col min="1282" max="1282" width="42.7109375" style="383" customWidth="1"/>
    <col min="1283" max="1283" width="6" style="383" bestFit="1" customWidth="1"/>
    <col min="1284" max="1284" width="10.7109375" style="383" customWidth="1"/>
    <col min="1285" max="1285" width="12.7109375" style="383" customWidth="1"/>
    <col min="1286" max="1286" width="14.7109375" style="383" customWidth="1"/>
    <col min="1287" max="1287" width="1" style="383" customWidth="1"/>
    <col min="1288" max="1289" width="8.7109375" style="383"/>
    <col min="1290" max="1290" width="11.85546875" style="383" bestFit="1" customWidth="1"/>
    <col min="1291" max="1536" width="8.7109375" style="383"/>
    <col min="1537" max="1537" width="7.7109375" style="383" customWidth="1"/>
    <col min="1538" max="1538" width="42.7109375" style="383" customWidth="1"/>
    <col min="1539" max="1539" width="6" style="383" bestFit="1" customWidth="1"/>
    <col min="1540" max="1540" width="10.7109375" style="383" customWidth="1"/>
    <col min="1541" max="1541" width="12.7109375" style="383" customWidth="1"/>
    <col min="1542" max="1542" width="14.7109375" style="383" customWidth="1"/>
    <col min="1543" max="1543" width="1" style="383" customWidth="1"/>
    <col min="1544" max="1545" width="8.7109375" style="383"/>
    <col min="1546" max="1546" width="11.85546875" style="383" bestFit="1" customWidth="1"/>
    <col min="1547" max="1792" width="8.7109375" style="383"/>
    <col min="1793" max="1793" width="7.7109375" style="383" customWidth="1"/>
    <col min="1794" max="1794" width="42.7109375" style="383" customWidth="1"/>
    <col min="1795" max="1795" width="6" style="383" bestFit="1" customWidth="1"/>
    <col min="1796" max="1796" width="10.7109375" style="383" customWidth="1"/>
    <col min="1797" max="1797" width="12.7109375" style="383" customWidth="1"/>
    <col min="1798" max="1798" width="14.7109375" style="383" customWidth="1"/>
    <col min="1799" max="1799" width="1" style="383" customWidth="1"/>
    <col min="1800" max="1801" width="8.7109375" style="383"/>
    <col min="1802" max="1802" width="11.85546875" style="383" bestFit="1" customWidth="1"/>
    <col min="1803" max="2048" width="8.7109375" style="383"/>
    <col min="2049" max="2049" width="7.7109375" style="383" customWidth="1"/>
    <col min="2050" max="2050" width="42.7109375" style="383" customWidth="1"/>
    <col min="2051" max="2051" width="6" style="383" bestFit="1" customWidth="1"/>
    <col min="2052" max="2052" width="10.7109375" style="383" customWidth="1"/>
    <col min="2053" max="2053" width="12.7109375" style="383" customWidth="1"/>
    <col min="2054" max="2054" width="14.7109375" style="383" customWidth="1"/>
    <col min="2055" max="2055" width="1" style="383" customWidth="1"/>
    <col min="2056" max="2057" width="8.7109375" style="383"/>
    <col min="2058" max="2058" width="11.85546875" style="383" bestFit="1" customWidth="1"/>
    <col min="2059" max="2304" width="8.7109375" style="383"/>
    <col min="2305" max="2305" width="7.7109375" style="383" customWidth="1"/>
    <col min="2306" max="2306" width="42.7109375" style="383" customWidth="1"/>
    <col min="2307" max="2307" width="6" style="383" bestFit="1" customWidth="1"/>
    <col min="2308" max="2308" width="10.7109375" style="383" customWidth="1"/>
    <col min="2309" max="2309" width="12.7109375" style="383" customWidth="1"/>
    <col min="2310" max="2310" width="14.7109375" style="383" customWidth="1"/>
    <col min="2311" max="2311" width="1" style="383" customWidth="1"/>
    <col min="2312" max="2313" width="8.7109375" style="383"/>
    <col min="2314" max="2314" width="11.85546875" style="383" bestFit="1" customWidth="1"/>
    <col min="2315" max="2560" width="8.7109375" style="383"/>
    <col min="2561" max="2561" width="7.7109375" style="383" customWidth="1"/>
    <col min="2562" max="2562" width="42.7109375" style="383" customWidth="1"/>
    <col min="2563" max="2563" width="6" style="383" bestFit="1" customWidth="1"/>
    <col min="2564" max="2564" width="10.7109375" style="383" customWidth="1"/>
    <col min="2565" max="2565" width="12.7109375" style="383" customWidth="1"/>
    <col min="2566" max="2566" width="14.7109375" style="383" customWidth="1"/>
    <col min="2567" max="2567" width="1" style="383" customWidth="1"/>
    <col min="2568" max="2569" width="8.7109375" style="383"/>
    <col min="2570" max="2570" width="11.85546875" style="383" bestFit="1" customWidth="1"/>
    <col min="2571" max="2816" width="8.7109375" style="383"/>
    <col min="2817" max="2817" width="7.7109375" style="383" customWidth="1"/>
    <col min="2818" max="2818" width="42.7109375" style="383" customWidth="1"/>
    <col min="2819" max="2819" width="6" style="383" bestFit="1" customWidth="1"/>
    <col min="2820" max="2820" width="10.7109375" style="383" customWidth="1"/>
    <col min="2821" max="2821" width="12.7109375" style="383" customWidth="1"/>
    <col min="2822" max="2822" width="14.7109375" style="383" customWidth="1"/>
    <col min="2823" max="2823" width="1" style="383" customWidth="1"/>
    <col min="2824" max="2825" width="8.7109375" style="383"/>
    <col min="2826" max="2826" width="11.85546875" style="383" bestFit="1" customWidth="1"/>
    <col min="2827" max="3072" width="8.7109375" style="383"/>
    <col min="3073" max="3073" width="7.7109375" style="383" customWidth="1"/>
    <col min="3074" max="3074" width="42.7109375" style="383" customWidth="1"/>
    <col min="3075" max="3075" width="6" style="383" bestFit="1" customWidth="1"/>
    <col min="3076" max="3076" width="10.7109375" style="383" customWidth="1"/>
    <col min="3077" max="3077" width="12.7109375" style="383" customWidth="1"/>
    <col min="3078" max="3078" width="14.7109375" style="383" customWidth="1"/>
    <col min="3079" max="3079" width="1" style="383" customWidth="1"/>
    <col min="3080" max="3081" width="8.7109375" style="383"/>
    <col min="3082" max="3082" width="11.85546875" style="383" bestFit="1" customWidth="1"/>
    <col min="3083" max="3328" width="8.7109375" style="383"/>
    <col min="3329" max="3329" width="7.7109375" style="383" customWidth="1"/>
    <col min="3330" max="3330" width="42.7109375" style="383" customWidth="1"/>
    <col min="3331" max="3331" width="6" style="383" bestFit="1" customWidth="1"/>
    <col min="3332" max="3332" width="10.7109375" style="383" customWidth="1"/>
    <col min="3333" max="3333" width="12.7109375" style="383" customWidth="1"/>
    <col min="3334" max="3334" width="14.7109375" style="383" customWidth="1"/>
    <col min="3335" max="3335" width="1" style="383" customWidth="1"/>
    <col min="3336" max="3337" width="8.7109375" style="383"/>
    <col min="3338" max="3338" width="11.85546875" style="383" bestFit="1" customWidth="1"/>
    <col min="3339" max="3584" width="8.7109375" style="383"/>
    <col min="3585" max="3585" width="7.7109375" style="383" customWidth="1"/>
    <col min="3586" max="3586" width="42.7109375" style="383" customWidth="1"/>
    <col min="3587" max="3587" width="6" style="383" bestFit="1" customWidth="1"/>
    <col min="3588" max="3588" width="10.7109375" style="383" customWidth="1"/>
    <col min="3589" max="3589" width="12.7109375" style="383" customWidth="1"/>
    <col min="3590" max="3590" width="14.7109375" style="383" customWidth="1"/>
    <col min="3591" max="3591" width="1" style="383" customWidth="1"/>
    <col min="3592" max="3593" width="8.7109375" style="383"/>
    <col min="3594" max="3594" width="11.85546875" style="383" bestFit="1" customWidth="1"/>
    <col min="3595" max="3840" width="8.7109375" style="383"/>
    <col min="3841" max="3841" width="7.7109375" style="383" customWidth="1"/>
    <col min="3842" max="3842" width="42.7109375" style="383" customWidth="1"/>
    <col min="3843" max="3843" width="6" style="383" bestFit="1" customWidth="1"/>
    <col min="3844" max="3844" width="10.7109375" style="383" customWidth="1"/>
    <col min="3845" max="3845" width="12.7109375" style="383" customWidth="1"/>
    <col min="3846" max="3846" width="14.7109375" style="383" customWidth="1"/>
    <col min="3847" max="3847" width="1" style="383" customWidth="1"/>
    <col min="3848" max="3849" width="8.7109375" style="383"/>
    <col min="3850" max="3850" width="11.85546875" style="383" bestFit="1" customWidth="1"/>
    <col min="3851" max="4096" width="8.7109375" style="383"/>
    <col min="4097" max="4097" width="7.7109375" style="383" customWidth="1"/>
    <col min="4098" max="4098" width="42.7109375" style="383" customWidth="1"/>
    <col min="4099" max="4099" width="6" style="383" bestFit="1" customWidth="1"/>
    <col min="4100" max="4100" width="10.7109375" style="383" customWidth="1"/>
    <col min="4101" max="4101" width="12.7109375" style="383" customWidth="1"/>
    <col min="4102" max="4102" width="14.7109375" style="383" customWidth="1"/>
    <col min="4103" max="4103" width="1" style="383" customWidth="1"/>
    <col min="4104" max="4105" width="8.7109375" style="383"/>
    <col min="4106" max="4106" width="11.85546875" style="383" bestFit="1" customWidth="1"/>
    <col min="4107" max="4352" width="8.7109375" style="383"/>
    <col min="4353" max="4353" width="7.7109375" style="383" customWidth="1"/>
    <col min="4354" max="4354" width="42.7109375" style="383" customWidth="1"/>
    <col min="4355" max="4355" width="6" style="383" bestFit="1" customWidth="1"/>
    <col min="4356" max="4356" width="10.7109375" style="383" customWidth="1"/>
    <col min="4357" max="4357" width="12.7109375" style="383" customWidth="1"/>
    <col min="4358" max="4358" width="14.7109375" style="383" customWidth="1"/>
    <col min="4359" max="4359" width="1" style="383" customWidth="1"/>
    <col min="4360" max="4361" width="8.7109375" style="383"/>
    <col min="4362" max="4362" width="11.85546875" style="383" bestFit="1" customWidth="1"/>
    <col min="4363" max="4608" width="8.7109375" style="383"/>
    <col min="4609" max="4609" width="7.7109375" style="383" customWidth="1"/>
    <col min="4610" max="4610" width="42.7109375" style="383" customWidth="1"/>
    <col min="4611" max="4611" width="6" style="383" bestFit="1" customWidth="1"/>
    <col min="4612" max="4612" width="10.7109375" style="383" customWidth="1"/>
    <col min="4613" max="4613" width="12.7109375" style="383" customWidth="1"/>
    <col min="4614" max="4614" width="14.7109375" style="383" customWidth="1"/>
    <col min="4615" max="4615" width="1" style="383" customWidth="1"/>
    <col min="4616" max="4617" width="8.7109375" style="383"/>
    <col min="4618" max="4618" width="11.85546875" style="383" bestFit="1" customWidth="1"/>
    <col min="4619" max="4864" width="8.7109375" style="383"/>
    <col min="4865" max="4865" width="7.7109375" style="383" customWidth="1"/>
    <col min="4866" max="4866" width="42.7109375" style="383" customWidth="1"/>
    <col min="4867" max="4867" width="6" style="383" bestFit="1" customWidth="1"/>
    <col min="4868" max="4868" width="10.7109375" style="383" customWidth="1"/>
    <col min="4869" max="4869" width="12.7109375" style="383" customWidth="1"/>
    <col min="4870" max="4870" width="14.7109375" style="383" customWidth="1"/>
    <col min="4871" max="4871" width="1" style="383" customWidth="1"/>
    <col min="4872" max="4873" width="8.7109375" style="383"/>
    <col min="4874" max="4874" width="11.85546875" style="383" bestFit="1" customWidth="1"/>
    <col min="4875" max="5120" width="8.7109375" style="383"/>
    <col min="5121" max="5121" width="7.7109375" style="383" customWidth="1"/>
    <col min="5122" max="5122" width="42.7109375" style="383" customWidth="1"/>
    <col min="5123" max="5123" width="6" style="383" bestFit="1" customWidth="1"/>
    <col min="5124" max="5124" width="10.7109375" style="383" customWidth="1"/>
    <col min="5125" max="5125" width="12.7109375" style="383" customWidth="1"/>
    <col min="5126" max="5126" width="14.7109375" style="383" customWidth="1"/>
    <col min="5127" max="5127" width="1" style="383" customWidth="1"/>
    <col min="5128" max="5129" width="8.7109375" style="383"/>
    <col min="5130" max="5130" width="11.85546875" style="383" bestFit="1" customWidth="1"/>
    <col min="5131" max="5376" width="8.7109375" style="383"/>
    <col min="5377" max="5377" width="7.7109375" style="383" customWidth="1"/>
    <col min="5378" max="5378" width="42.7109375" style="383" customWidth="1"/>
    <col min="5379" max="5379" width="6" style="383" bestFit="1" customWidth="1"/>
    <col min="5380" max="5380" width="10.7109375" style="383" customWidth="1"/>
    <col min="5381" max="5381" width="12.7109375" style="383" customWidth="1"/>
    <col min="5382" max="5382" width="14.7109375" style="383" customWidth="1"/>
    <col min="5383" max="5383" width="1" style="383" customWidth="1"/>
    <col min="5384" max="5385" width="8.7109375" style="383"/>
    <col min="5386" max="5386" width="11.85546875" style="383" bestFit="1" customWidth="1"/>
    <col min="5387" max="5632" width="8.7109375" style="383"/>
    <col min="5633" max="5633" width="7.7109375" style="383" customWidth="1"/>
    <col min="5634" max="5634" width="42.7109375" style="383" customWidth="1"/>
    <col min="5635" max="5635" width="6" style="383" bestFit="1" customWidth="1"/>
    <col min="5636" max="5636" width="10.7109375" style="383" customWidth="1"/>
    <col min="5637" max="5637" width="12.7109375" style="383" customWidth="1"/>
    <col min="5638" max="5638" width="14.7109375" style="383" customWidth="1"/>
    <col min="5639" max="5639" width="1" style="383" customWidth="1"/>
    <col min="5640" max="5641" width="8.7109375" style="383"/>
    <col min="5642" max="5642" width="11.85546875" style="383" bestFit="1" customWidth="1"/>
    <col min="5643" max="5888" width="8.7109375" style="383"/>
    <col min="5889" max="5889" width="7.7109375" style="383" customWidth="1"/>
    <col min="5890" max="5890" width="42.7109375" style="383" customWidth="1"/>
    <col min="5891" max="5891" width="6" style="383" bestFit="1" customWidth="1"/>
    <col min="5892" max="5892" width="10.7109375" style="383" customWidth="1"/>
    <col min="5893" max="5893" width="12.7109375" style="383" customWidth="1"/>
    <col min="5894" max="5894" width="14.7109375" style="383" customWidth="1"/>
    <col min="5895" max="5895" width="1" style="383" customWidth="1"/>
    <col min="5896" max="5897" width="8.7109375" style="383"/>
    <col min="5898" max="5898" width="11.85546875" style="383" bestFit="1" customWidth="1"/>
    <col min="5899" max="6144" width="8.7109375" style="383"/>
    <col min="6145" max="6145" width="7.7109375" style="383" customWidth="1"/>
    <col min="6146" max="6146" width="42.7109375" style="383" customWidth="1"/>
    <col min="6147" max="6147" width="6" style="383" bestFit="1" customWidth="1"/>
    <col min="6148" max="6148" width="10.7109375" style="383" customWidth="1"/>
    <col min="6149" max="6149" width="12.7109375" style="383" customWidth="1"/>
    <col min="6150" max="6150" width="14.7109375" style="383" customWidth="1"/>
    <col min="6151" max="6151" width="1" style="383" customWidth="1"/>
    <col min="6152" max="6153" width="8.7109375" style="383"/>
    <col min="6154" max="6154" width="11.85546875" style="383" bestFit="1" customWidth="1"/>
    <col min="6155" max="6400" width="8.7109375" style="383"/>
    <col min="6401" max="6401" width="7.7109375" style="383" customWidth="1"/>
    <col min="6402" max="6402" width="42.7109375" style="383" customWidth="1"/>
    <col min="6403" max="6403" width="6" style="383" bestFit="1" customWidth="1"/>
    <col min="6404" max="6404" width="10.7109375" style="383" customWidth="1"/>
    <col min="6405" max="6405" width="12.7109375" style="383" customWidth="1"/>
    <col min="6406" max="6406" width="14.7109375" style="383" customWidth="1"/>
    <col min="6407" max="6407" width="1" style="383" customWidth="1"/>
    <col min="6408" max="6409" width="8.7109375" style="383"/>
    <col min="6410" max="6410" width="11.85546875" style="383" bestFit="1" customWidth="1"/>
    <col min="6411" max="6656" width="8.7109375" style="383"/>
    <col min="6657" max="6657" width="7.7109375" style="383" customWidth="1"/>
    <col min="6658" max="6658" width="42.7109375" style="383" customWidth="1"/>
    <col min="6659" max="6659" width="6" style="383" bestFit="1" customWidth="1"/>
    <col min="6660" max="6660" width="10.7109375" style="383" customWidth="1"/>
    <col min="6661" max="6661" width="12.7109375" style="383" customWidth="1"/>
    <col min="6662" max="6662" width="14.7109375" style="383" customWidth="1"/>
    <col min="6663" max="6663" width="1" style="383" customWidth="1"/>
    <col min="6664" max="6665" width="8.7109375" style="383"/>
    <col min="6666" max="6666" width="11.85546875" style="383" bestFit="1" customWidth="1"/>
    <col min="6667" max="6912" width="8.7109375" style="383"/>
    <col min="6913" max="6913" width="7.7109375" style="383" customWidth="1"/>
    <col min="6914" max="6914" width="42.7109375" style="383" customWidth="1"/>
    <col min="6915" max="6915" width="6" style="383" bestFit="1" customWidth="1"/>
    <col min="6916" max="6916" width="10.7109375" style="383" customWidth="1"/>
    <col min="6917" max="6917" width="12.7109375" style="383" customWidth="1"/>
    <col min="6918" max="6918" width="14.7109375" style="383" customWidth="1"/>
    <col min="6919" max="6919" width="1" style="383" customWidth="1"/>
    <col min="6920" max="6921" width="8.7109375" style="383"/>
    <col min="6922" max="6922" width="11.85546875" style="383" bestFit="1" customWidth="1"/>
    <col min="6923" max="7168" width="8.7109375" style="383"/>
    <col min="7169" max="7169" width="7.7109375" style="383" customWidth="1"/>
    <col min="7170" max="7170" width="42.7109375" style="383" customWidth="1"/>
    <col min="7171" max="7171" width="6" style="383" bestFit="1" customWidth="1"/>
    <col min="7172" max="7172" width="10.7109375" style="383" customWidth="1"/>
    <col min="7173" max="7173" width="12.7109375" style="383" customWidth="1"/>
    <col min="7174" max="7174" width="14.7109375" style="383" customWidth="1"/>
    <col min="7175" max="7175" width="1" style="383" customWidth="1"/>
    <col min="7176" max="7177" width="8.7109375" style="383"/>
    <col min="7178" max="7178" width="11.85546875" style="383" bestFit="1" customWidth="1"/>
    <col min="7179" max="7424" width="8.7109375" style="383"/>
    <col min="7425" max="7425" width="7.7109375" style="383" customWidth="1"/>
    <col min="7426" max="7426" width="42.7109375" style="383" customWidth="1"/>
    <col min="7427" max="7427" width="6" style="383" bestFit="1" customWidth="1"/>
    <col min="7428" max="7428" width="10.7109375" style="383" customWidth="1"/>
    <col min="7429" max="7429" width="12.7109375" style="383" customWidth="1"/>
    <col min="7430" max="7430" width="14.7109375" style="383" customWidth="1"/>
    <col min="7431" max="7431" width="1" style="383" customWidth="1"/>
    <col min="7432" max="7433" width="8.7109375" style="383"/>
    <col min="7434" max="7434" width="11.85546875" style="383" bestFit="1" customWidth="1"/>
    <col min="7435" max="7680" width="8.7109375" style="383"/>
    <col min="7681" max="7681" width="7.7109375" style="383" customWidth="1"/>
    <col min="7682" max="7682" width="42.7109375" style="383" customWidth="1"/>
    <col min="7683" max="7683" width="6" style="383" bestFit="1" customWidth="1"/>
    <col min="7684" max="7684" width="10.7109375" style="383" customWidth="1"/>
    <col min="7685" max="7685" width="12.7109375" style="383" customWidth="1"/>
    <col min="7686" max="7686" width="14.7109375" style="383" customWidth="1"/>
    <col min="7687" max="7687" width="1" style="383" customWidth="1"/>
    <col min="7688" max="7689" width="8.7109375" style="383"/>
    <col min="7690" max="7690" width="11.85546875" style="383" bestFit="1" customWidth="1"/>
    <col min="7691" max="7936" width="8.7109375" style="383"/>
    <col min="7937" max="7937" width="7.7109375" style="383" customWidth="1"/>
    <col min="7938" max="7938" width="42.7109375" style="383" customWidth="1"/>
    <col min="7939" max="7939" width="6" style="383" bestFit="1" customWidth="1"/>
    <col min="7940" max="7940" width="10.7109375" style="383" customWidth="1"/>
    <col min="7941" max="7941" width="12.7109375" style="383" customWidth="1"/>
    <col min="7942" max="7942" width="14.7109375" style="383" customWidth="1"/>
    <col min="7943" max="7943" width="1" style="383" customWidth="1"/>
    <col min="7944" max="7945" width="8.7109375" style="383"/>
    <col min="7946" max="7946" width="11.85546875" style="383" bestFit="1" customWidth="1"/>
    <col min="7947" max="8192" width="8.7109375" style="383"/>
    <col min="8193" max="8193" width="7.7109375" style="383" customWidth="1"/>
    <col min="8194" max="8194" width="42.7109375" style="383" customWidth="1"/>
    <col min="8195" max="8195" width="6" style="383" bestFit="1" customWidth="1"/>
    <col min="8196" max="8196" width="10.7109375" style="383" customWidth="1"/>
    <col min="8197" max="8197" width="12.7109375" style="383" customWidth="1"/>
    <col min="8198" max="8198" width="14.7109375" style="383" customWidth="1"/>
    <col min="8199" max="8199" width="1" style="383" customWidth="1"/>
    <col min="8200" max="8201" width="8.7109375" style="383"/>
    <col min="8202" max="8202" width="11.85546875" style="383" bestFit="1" customWidth="1"/>
    <col min="8203" max="8448" width="8.7109375" style="383"/>
    <col min="8449" max="8449" width="7.7109375" style="383" customWidth="1"/>
    <col min="8450" max="8450" width="42.7109375" style="383" customWidth="1"/>
    <col min="8451" max="8451" width="6" style="383" bestFit="1" customWidth="1"/>
    <col min="8452" max="8452" width="10.7109375" style="383" customWidth="1"/>
    <col min="8453" max="8453" width="12.7109375" style="383" customWidth="1"/>
    <col min="8454" max="8454" width="14.7109375" style="383" customWidth="1"/>
    <col min="8455" max="8455" width="1" style="383" customWidth="1"/>
    <col min="8456" max="8457" width="8.7109375" style="383"/>
    <col min="8458" max="8458" width="11.85546875" style="383" bestFit="1" customWidth="1"/>
    <col min="8459" max="8704" width="8.7109375" style="383"/>
    <col min="8705" max="8705" width="7.7109375" style="383" customWidth="1"/>
    <col min="8706" max="8706" width="42.7109375" style="383" customWidth="1"/>
    <col min="8707" max="8707" width="6" style="383" bestFit="1" customWidth="1"/>
    <col min="8708" max="8708" width="10.7109375" style="383" customWidth="1"/>
    <col min="8709" max="8709" width="12.7109375" style="383" customWidth="1"/>
    <col min="8710" max="8710" width="14.7109375" style="383" customWidth="1"/>
    <col min="8711" max="8711" width="1" style="383" customWidth="1"/>
    <col min="8712" max="8713" width="8.7109375" style="383"/>
    <col min="8714" max="8714" width="11.85546875" style="383" bestFit="1" customWidth="1"/>
    <col min="8715" max="8960" width="8.7109375" style="383"/>
    <col min="8961" max="8961" width="7.7109375" style="383" customWidth="1"/>
    <col min="8962" max="8962" width="42.7109375" style="383" customWidth="1"/>
    <col min="8963" max="8963" width="6" style="383" bestFit="1" customWidth="1"/>
    <col min="8964" max="8964" width="10.7109375" style="383" customWidth="1"/>
    <col min="8965" max="8965" width="12.7109375" style="383" customWidth="1"/>
    <col min="8966" max="8966" width="14.7109375" style="383" customWidth="1"/>
    <col min="8967" max="8967" width="1" style="383" customWidth="1"/>
    <col min="8968" max="8969" width="8.7109375" style="383"/>
    <col min="8970" max="8970" width="11.85546875" style="383" bestFit="1" customWidth="1"/>
    <col min="8971" max="9216" width="8.7109375" style="383"/>
    <col min="9217" max="9217" width="7.7109375" style="383" customWidth="1"/>
    <col min="9218" max="9218" width="42.7109375" style="383" customWidth="1"/>
    <col min="9219" max="9219" width="6" style="383" bestFit="1" customWidth="1"/>
    <col min="9220" max="9220" width="10.7109375" style="383" customWidth="1"/>
    <col min="9221" max="9221" width="12.7109375" style="383" customWidth="1"/>
    <col min="9222" max="9222" width="14.7109375" style="383" customWidth="1"/>
    <col min="9223" max="9223" width="1" style="383" customWidth="1"/>
    <col min="9224" max="9225" width="8.7109375" style="383"/>
    <col min="9226" max="9226" width="11.85546875" style="383" bestFit="1" customWidth="1"/>
    <col min="9227" max="9472" width="8.7109375" style="383"/>
    <col min="9473" max="9473" width="7.7109375" style="383" customWidth="1"/>
    <col min="9474" max="9474" width="42.7109375" style="383" customWidth="1"/>
    <col min="9475" max="9475" width="6" style="383" bestFit="1" customWidth="1"/>
    <col min="9476" max="9476" width="10.7109375" style="383" customWidth="1"/>
    <col min="9477" max="9477" width="12.7109375" style="383" customWidth="1"/>
    <col min="9478" max="9478" width="14.7109375" style="383" customWidth="1"/>
    <col min="9479" max="9479" width="1" style="383" customWidth="1"/>
    <col min="9480" max="9481" width="8.7109375" style="383"/>
    <col min="9482" max="9482" width="11.85546875" style="383" bestFit="1" customWidth="1"/>
    <col min="9483" max="9728" width="8.7109375" style="383"/>
    <col min="9729" max="9729" width="7.7109375" style="383" customWidth="1"/>
    <col min="9730" max="9730" width="42.7109375" style="383" customWidth="1"/>
    <col min="9731" max="9731" width="6" style="383" bestFit="1" customWidth="1"/>
    <col min="9732" max="9732" width="10.7109375" style="383" customWidth="1"/>
    <col min="9733" max="9733" width="12.7109375" style="383" customWidth="1"/>
    <col min="9734" max="9734" width="14.7109375" style="383" customWidth="1"/>
    <col min="9735" max="9735" width="1" style="383" customWidth="1"/>
    <col min="9736" max="9737" width="8.7109375" style="383"/>
    <col min="9738" max="9738" width="11.85546875" style="383" bestFit="1" customWidth="1"/>
    <col min="9739" max="9984" width="8.7109375" style="383"/>
    <col min="9985" max="9985" width="7.7109375" style="383" customWidth="1"/>
    <col min="9986" max="9986" width="42.7109375" style="383" customWidth="1"/>
    <col min="9987" max="9987" width="6" style="383" bestFit="1" customWidth="1"/>
    <col min="9988" max="9988" width="10.7109375" style="383" customWidth="1"/>
    <col min="9989" max="9989" width="12.7109375" style="383" customWidth="1"/>
    <col min="9990" max="9990" width="14.7109375" style="383" customWidth="1"/>
    <col min="9991" max="9991" width="1" style="383" customWidth="1"/>
    <col min="9992" max="9993" width="8.7109375" style="383"/>
    <col min="9994" max="9994" width="11.85546875" style="383" bestFit="1" customWidth="1"/>
    <col min="9995" max="10240" width="8.7109375" style="383"/>
    <col min="10241" max="10241" width="7.7109375" style="383" customWidth="1"/>
    <col min="10242" max="10242" width="42.7109375" style="383" customWidth="1"/>
    <col min="10243" max="10243" width="6" style="383" bestFit="1" customWidth="1"/>
    <col min="10244" max="10244" width="10.7109375" style="383" customWidth="1"/>
    <col min="10245" max="10245" width="12.7109375" style="383" customWidth="1"/>
    <col min="10246" max="10246" width="14.7109375" style="383" customWidth="1"/>
    <col min="10247" max="10247" width="1" style="383" customWidth="1"/>
    <col min="10248" max="10249" width="8.7109375" style="383"/>
    <col min="10250" max="10250" width="11.85546875" style="383" bestFit="1" customWidth="1"/>
    <col min="10251" max="10496" width="8.7109375" style="383"/>
    <col min="10497" max="10497" width="7.7109375" style="383" customWidth="1"/>
    <col min="10498" max="10498" width="42.7109375" style="383" customWidth="1"/>
    <col min="10499" max="10499" width="6" style="383" bestFit="1" customWidth="1"/>
    <col min="10500" max="10500" width="10.7109375" style="383" customWidth="1"/>
    <col min="10501" max="10501" width="12.7109375" style="383" customWidth="1"/>
    <col min="10502" max="10502" width="14.7109375" style="383" customWidth="1"/>
    <col min="10503" max="10503" width="1" style="383" customWidth="1"/>
    <col min="10504" max="10505" width="8.7109375" style="383"/>
    <col min="10506" max="10506" width="11.85546875" style="383" bestFit="1" customWidth="1"/>
    <col min="10507" max="10752" width="8.7109375" style="383"/>
    <col min="10753" max="10753" width="7.7109375" style="383" customWidth="1"/>
    <col min="10754" max="10754" width="42.7109375" style="383" customWidth="1"/>
    <col min="10755" max="10755" width="6" style="383" bestFit="1" customWidth="1"/>
    <col min="10756" max="10756" width="10.7109375" style="383" customWidth="1"/>
    <col min="10757" max="10757" width="12.7109375" style="383" customWidth="1"/>
    <col min="10758" max="10758" width="14.7109375" style="383" customWidth="1"/>
    <col min="10759" max="10759" width="1" style="383" customWidth="1"/>
    <col min="10760" max="10761" width="8.7109375" style="383"/>
    <col min="10762" max="10762" width="11.85546875" style="383" bestFit="1" customWidth="1"/>
    <col min="10763" max="11008" width="8.7109375" style="383"/>
    <col min="11009" max="11009" width="7.7109375" style="383" customWidth="1"/>
    <col min="11010" max="11010" width="42.7109375" style="383" customWidth="1"/>
    <col min="11011" max="11011" width="6" style="383" bestFit="1" customWidth="1"/>
    <col min="11012" max="11012" width="10.7109375" style="383" customWidth="1"/>
    <col min="11013" max="11013" width="12.7109375" style="383" customWidth="1"/>
    <col min="11014" max="11014" width="14.7109375" style="383" customWidth="1"/>
    <col min="11015" max="11015" width="1" style="383" customWidth="1"/>
    <col min="11016" max="11017" width="8.7109375" style="383"/>
    <col min="11018" max="11018" width="11.85546875" style="383" bestFit="1" customWidth="1"/>
    <col min="11019" max="11264" width="8.7109375" style="383"/>
    <col min="11265" max="11265" width="7.7109375" style="383" customWidth="1"/>
    <col min="11266" max="11266" width="42.7109375" style="383" customWidth="1"/>
    <col min="11267" max="11267" width="6" style="383" bestFit="1" customWidth="1"/>
    <col min="11268" max="11268" width="10.7109375" style="383" customWidth="1"/>
    <col min="11269" max="11269" width="12.7109375" style="383" customWidth="1"/>
    <col min="11270" max="11270" width="14.7109375" style="383" customWidth="1"/>
    <col min="11271" max="11271" width="1" style="383" customWidth="1"/>
    <col min="11272" max="11273" width="8.7109375" style="383"/>
    <col min="11274" max="11274" width="11.85546875" style="383" bestFit="1" customWidth="1"/>
    <col min="11275" max="11520" width="8.7109375" style="383"/>
    <col min="11521" max="11521" width="7.7109375" style="383" customWidth="1"/>
    <col min="11522" max="11522" width="42.7109375" style="383" customWidth="1"/>
    <col min="11523" max="11523" width="6" style="383" bestFit="1" customWidth="1"/>
    <col min="11524" max="11524" width="10.7109375" style="383" customWidth="1"/>
    <col min="11525" max="11525" width="12.7109375" style="383" customWidth="1"/>
    <col min="11526" max="11526" width="14.7109375" style="383" customWidth="1"/>
    <col min="11527" max="11527" width="1" style="383" customWidth="1"/>
    <col min="11528" max="11529" width="8.7109375" style="383"/>
    <col min="11530" max="11530" width="11.85546875" style="383" bestFit="1" customWidth="1"/>
    <col min="11531" max="11776" width="8.7109375" style="383"/>
    <col min="11777" max="11777" width="7.7109375" style="383" customWidth="1"/>
    <col min="11778" max="11778" width="42.7109375" style="383" customWidth="1"/>
    <col min="11779" max="11779" width="6" style="383" bestFit="1" customWidth="1"/>
    <col min="11780" max="11780" width="10.7109375" style="383" customWidth="1"/>
    <col min="11781" max="11781" width="12.7109375" style="383" customWidth="1"/>
    <col min="11782" max="11782" width="14.7109375" style="383" customWidth="1"/>
    <col min="11783" max="11783" width="1" style="383" customWidth="1"/>
    <col min="11784" max="11785" width="8.7109375" style="383"/>
    <col min="11786" max="11786" width="11.85546875" style="383" bestFit="1" customWidth="1"/>
    <col min="11787" max="12032" width="8.7109375" style="383"/>
    <col min="12033" max="12033" width="7.7109375" style="383" customWidth="1"/>
    <col min="12034" max="12034" width="42.7109375" style="383" customWidth="1"/>
    <col min="12035" max="12035" width="6" style="383" bestFit="1" customWidth="1"/>
    <col min="12036" max="12036" width="10.7109375" style="383" customWidth="1"/>
    <col min="12037" max="12037" width="12.7109375" style="383" customWidth="1"/>
    <col min="12038" max="12038" width="14.7109375" style="383" customWidth="1"/>
    <col min="12039" max="12039" width="1" style="383" customWidth="1"/>
    <col min="12040" max="12041" width="8.7109375" style="383"/>
    <col min="12042" max="12042" width="11.85546875" style="383" bestFit="1" customWidth="1"/>
    <col min="12043" max="12288" width="8.7109375" style="383"/>
    <col min="12289" max="12289" width="7.7109375" style="383" customWidth="1"/>
    <col min="12290" max="12290" width="42.7109375" style="383" customWidth="1"/>
    <col min="12291" max="12291" width="6" style="383" bestFit="1" customWidth="1"/>
    <col min="12292" max="12292" width="10.7109375" style="383" customWidth="1"/>
    <col min="12293" max="12293" width="12.7109375" style="383" customWidth="1"/>
    <col min="12294" max="12294" width="14.7109375" style="383" customWidth="1"/>
    <col min="12295" max="12295" width="1" style="383" customWidth="1"/>
    <col min="12296" max="12297" width="8.7109375" style="383"/>
    <col min="12298" max="12298" width="11.85546875" style="383" bestFit="1" customWidth="1"/>
    <col min="12299" max="12544" width="8.7109375" style="383"/>
    <col min="12545" max="12545" width="7.7109375" style="383" customWidth="1"/>
    <col min="12546" max="12546" width="42.7109375" style="383" customWidth="1"/>
    <col min="12547" max="12547" width="6" style="383" bestFit="1" customWidth="1"/>
    <col min="12548" max="12548" width="10.7109375" style="383" customWidth="1"/>
    <col min="12549" max="12549" width="12.7109375" style="383" customWidth="1"/>
    <col min="12550" max="12550" width="14.7109375" style="383" customWidth="1"/>
    <col min="12551" max="12551" width="1" style="383" customWidth="1"/>
    <col min="12552" max="12553" width="8.7109375" style="383"/>
    <col min="12554" max="12554" width="11.85546875" style="383" bestFit="1" customWidth="1"/>
    <col min="12555" max="12800" width="8.7109375" style="383"/>
    <col min="12801" max="12801" width="7.7109375" style="383" customWidth="1"/>
    <col min="12802" max="12802" width="42.7109375" style="383" customWidth="1"/>
    <col min="12803" max="12803" width="6" style="383" bestFit="1" customWidth="1"/>
    <col min="12804" max="12804" width="10.7109375" style="383" customWidth="1"/>
    <col min="12805" max="12805" width="12.7109375" style="383" customWidth="1"/>
    <col min="12806" max="12806" width="14.7109375" style="383" customWidth="1"/>
    <col min="12807" max="12807" width="1" style="383" customWidth="1"/>
    <col min="12808" max="12809" width="8.7109375" style="383"/>
    <col min="12810" max="12810" width="11.85546875" style="383" bestFit="1" customWidth="1"/>
    <col min="12811" max="13056" width="8.7109375" style="383"/>
    <col min="13057" max="13057" width="7.7109375" style="383" customWidth="1"/>
    <col min="13058" max="13058" width="42.7109375" style="383" customWidth="1"/>
    <col min="13059" max="13059" width="6" style="383" bestFit="1" customWidth="1"/>
    <col min="13060" max="13060" width="10.7109375" style="383" customWidth="1"/>
    <col min="13061" max="13061" width="12.7109375" style="383" customWidth="1"/>
    <col min="13062" max="13062" width="14.7109375" style="383" customWidth="1"/>
    <col min="13063" max="13063" width="1" style="383" customWidth="1"/>
    <col min="13064" max="13065" width="8.7109375" style="383"/>
    <col min="13066" max="13066" width="11.85546875" style="383" bestFit="1" customWidth="1"/>
    <col min="13067" max="13312" width="8.7109375" style="383"/>
    <col min="13313" max="13313" width="7.7109375" style="383" customWidth="1"/>
    <col min="13314" max="13314" width="42.7109375" style="383" customWidth="1"/>
    <col min="13315" max="13315" width="6" style="383" bestFit="1" customWidth="1"/>
    <col min="13316" max="13316" width="10.7109375" style="383" customWidth="1"/>
    <col min="13317" max="13317" width="12.7109375" style="383" customWidth="1"/>
    <col min="13318" max="13318" width="14.7109375" style="383" customWidth="1"/>
    <col min="13319" max="13319" width="1" style="383" customWidth="1"/>
    <col min="13320" max="13321" width="8.7109375" style="383"/>
    <col min="13322" max="13322" width="11.85546875" style="383" bestFit="1" customWidth="1"/>
    <col min="13323" max="13568" width="8.7109375" style="383"/>
    <col min="13569" max="13569" width="7.7109375" style="383" customWidth="1"/>
    <col min="13570" max="13570" width="42.7109375" style="383" customWidth="1"/>
    <col min="13571" max="13571" width="6" style="383" bestFit="1" customWidth="1"/>
    <col min="13572" max="13572" width="10.7109375" style="383" customWidth="1"/>
    <col min="13573" max="13573" width="12.7109375" style="383" customWidth="1"/>
    <col min="13574" max="13574" width="14.7109375" style="383" customWidth="1"/>
    <col min="13575" max="13575" width="1" style="383" customWidth="1"/>
    <col min="13576" max="13577" width="8.7109375" style="383"/>
    <col min="13578" max="13578" width="11.85546875" style="383" bestFit="1" customWidth="1"/>
    <col min="13579" max="13824" width="8.7109375" style="383"/>
    <col min="13825" max="13825" width="7.7109375" style="383" customWidth="1"/>
    <col min="13826" max="13826" width="42.7109375" style="383" customWidth="1"/>
    <col min="13827" max="13827" width="6" style="383" bestFit="1" customWidth="1"/>
    <col min="13828" max="13828" width="10.7109375" style="383" customWidth="1"/>
    <col min="13829" max="13829" width="12.7109375" style="383" customWidth="1"/>
    <col min="13830" max="13830" width="14.7109375" style="383" customWidth="1"/>
    <col min="13831" max="13831" width="1" style="383" customWidth="1"/>
    <col min="13832" max="13833" width="8.7109375" style="383"/>
    <col min="13834" max="13834" width="11.85546875" style="383" bestFit="1" customWidth="1"/>
    <col min="13835" max="14080" width="8.7109375" style="383"/>
    <col min="14081" max="14081" width="7.7109375" style="383" customWidth="1"/>
    <col min="14082" max="14082" width="42.7109375" style="383" customWidth="1"/>
    <col min="14083" max="14083" width="6" style="383" bestFit="1" customWidth="1"/>
    <col min="14084" max="14084" width="10.7109375" style="383" customWidth="1"/>
    <col min="14085" max="14085" width="12.7109375" style="383" customWidth="1"/>
    <col min="14086" max="14086" width="14.7109375" style="383" customWidth="1"/>
    <col min="14087" max="14087" width="1" style="383" customWidth="1"/>
    <col min="14088" max="14089" width="8.7109375" style="383"/>
    <col min="14090" max="14090" width="11.85546875" style="383" bestFit="1" customWidth="1"/>
    <col min="14091" max="14336" width="8.7109375" style="383"/>
    <col min="14337" max="14337" width="7.7109375" style="383" customWidth="1"/>
    <col min="14338" max="14338" width="42.7109375" style="383" customWidth="1"/>
    <col min="14339" max="14339" width="6" style="383" bestFit="1" customWidth="1"/>
    <col min="14340" max="14340" width="10.7109375" style="383" customWidth="1"/>
    <col min="14341" max="14341" width="12.7109375" style="383" customWidth="1"/>
    <col min="14342" max="14342" width="14.7109375" style="383" customWidth="1"/>
    <col min="14343" max="14343" width="1" style="383" customWidth="1"/>
    <col min="14344" max="14345" width="8.7109375" style="383"/>
    <col min="14346" max="14346" width="11.85546875" style="383" bestFit="1" customWidth="1"/>
    <col min="14347" max="14592" width="8.7109375" style="383"/>
    <col min="14593" max="14593" width="7.7109375" style="383" customWidth="1"/>
    <col min="14594" max="14594" width="42.7109375" style="383" customWidth="1"/>
    <col min="14595" max="14595" width="6" style="383" bestFit="1" customWidth="1"/>
    <col min="14596" max="14596" width="10.7109375" style="383" customWidth="1"/>
    <col min="14597" max="14597" width="12.7109375" style="383" customWidth="1"/>
    <col min="14598" max="14598" width="14.7109375" style="383" customWidth="1"/>
    <col min="14599" max="14599" width="1" style="383" customWidth="1"/>
    <col min="14600" max="14601" width="8.7109375" style="383"/>
    <col min="14602" max="14602" width="11.85546875" style="383" bestFit="1" customWidth="1"/>
    <col min="14603" max="14848" width="8.7109375" style="383"/>
    <col min="14849" max="14849" width="7.7109375" style="383" customWidth="1"/>
    <col min="14850" max="14850" width="42.7109375" style="383" customWidth="1"/>
    <col min="14851" max="14851" width="6" style="383" bestFit="1" customWidth="1"/>
    <col min="14852" max="14852" width="10.7109375" style="383" customWidth="1"/>
    <col min="14853" max="14853" width="12.7109375" style="383" customWidth="1"/>
    <col min="14854" max="14854" width="14.7109375" style="383" customWidth="1"/>
    <col min="14855" max="14855" width="1" style="383" customWidth="1"/>
    <col min="14856" max="14857" width="8.7109375" style="383"/>
    <col min="14858" max="14858" width="11.85546875" style="383" bestFit="1" customWidth="1"/>
    <col min="14859" max="15104" width="8.7109375" style="383"/>
    <col min="15105" max="15105" width="7.7109375" style="383" customWidth="1"/>
    <col min="15106" max="15106" width="42.7109375" style="383" customWidth="1"/>
    <col min="15107" max="15107" width="6" style="383" bestFit="1" customWidth="1"/>
    <col min="15108" max="15108" width="10.7109375" style="383" customWidth="1"/>
    <col min="15109" max="15109" width="12.7109375" style="383" customWidth="1"/>
    <col min="15110" max="15110" width="14.7109375" style="383" customWidth="1"/>
    <col min="15111" max="15111" width="1" style="383" customWidth="1"/>
    <col min="15112" max="15113" width="8.7109375" style="383"/>
    <col min="15114" max="15114" width="11.85546875" style="383" bestFit="1" customWidth="1"/>
    <col min="15115" max="15360" width="8.7109375" style="383"/>
    <col min="15361" max="15361" width="7.7109375" style="383" customWidth="1"/>
    <col min="15362" max="15362" width="42.7109375" style="383" customWidth="1"/>
    <col min="15363" max="15363" width="6" style="383" bestFit="1" customWidth="1"/>
    <col min="15364" max="15364" width="10.7109375" style="383" customWidth="1"/>
    <col min="15365" max="15365" width="12.7109375" style="383" customWidth="1"/>
    <col min="15366" max="15366" width="14.7109375" style="383" customWidth="1"/>
    <col min="15367" max="15367" width="1" style="383" customWidth="1"/>
    <col min="15368" max="15369" width="8.7109375" style="383"/>
    <col min="15370" max="15370" width="11.85546875" style="383" bestFit="1" customWidth="1"/>
    <col min="15371" max="15616" width="8.7109375" style="383"/>
    <col min="15617" max="15617" width="7.7109375" style="383" customWidth="1"/>
    <col min="15618" max="15618" width="42.7109375" style="383" customWidth="1"/>
    <col min="15619" max="15619" width="6" style="383" bestFit="1" customWidth="1"/>
    <col min="15620" max="15620" width="10.7109375" style="383" customWidth="1"/>
    <col min="15621" max="15621" width="12.7109375" style="383" customWidth="1"/>
    <col min="15622" max="15622" width="14.7109375" style="383" customWidth="1"/>
    <col min="15623" max="15623" width="1" style="383" customWidth="1"/>
    <col min="15624" max="15625" width="8.7109375" style="383"/>
    <col min="15626" max="15626" width="11.85546875" style="383" bestFit="1" customWidth="1"/>
    <col min="15627" max="15872" width="8.7109375" style="383"/>
    <col min="15873" max="15873" width="7.7109375" style="383" customWidth="1"/>
    <col min="15874" max="15874" width="42.7109375" style="383" customWidth="1"/>
    <col min="15875" max="15875" width="6" style="383" bestFit="1" customWidth="1"/>
    <col min="15876" max="15876" width="10.7109375" style="383" customWidth="1"/>
    <col min="15877" max="15877" width="12.7109375" style="383" customWidth="1"/>
    <col min="15878" max="15878" width="14.7109375" style="383" customWidth="1"/>
    <col min="15879" max="15879" width="1" style="383" customWidth="1"/>
    <col min="15880" max="15881" width="8.7109375" style="383"/>
    <col min="15882" max="15882" width="11.85546875" style="383" bestFit="1" customWidth="1"/>
    <col min="15883" max="16128" width="8.7109375" style="383"/>
    <col min="16129" max="16129" width="7.7109375" style="383" customWidth="1"/>
    <col min="16130" max="16130" width="42.7109375" style="383" customWidth="1"/>
    <col min="16131" max="16131" width="6" style="383" bestFit="1" customWidth="1"/>
    <col min="16132" max="16132" width="10.7109375" style="383" customWidth="1"/>
    <col min="16133" max="16133" width="12.7109375" style="383" customWidth="1"/>
    <col min="16134" max="16134" width="14.7109375" style="383" customWidth="1"/>
    <col min="16135" max="16135" width="1" style="383" customWidth="1"/>
    <col min="16136" max="16137" width="8.7109375" style="383"/>
    <col min="16138" max="16138" width="11.85546875" style="383" bestFit="1" customWidth="1"/>
    <col min="16139" max="16384" width="8.7109375" style="383"/>
  </cols>
  <sheetData>
    <row r="1" spans="1:8" s="351" customFormat="1" ht="20.25">
      <c r="A1" s="346" t="s">
        <v>443</v>
      </c>
      <c r="B1" s="347" t="s">
        <v>186</v>
      </c>
      <c r="C1" s="348"/>
      <c r="D1" s="349"/>
      <c r="E1" s="349"/>
      <c r="F1" s="350"/>
      <c r="G1" s="350"/>
      <c r="H1" s="350"/>
    </row>
    <row r="2" spans="1:8" s="355" customFormat="1" ht="15.75">
      <c r="A2" s="352"/>
      <c r="B2" s="353"/>
      <c r="C2" s="354"/>
    </row>
    <row r="3" spans="1:8" s="361" customFormat="1" ht="18">
      <c r="A3" s="356" t="s">
        <v>444</v>
      </c>
      <c r="B3" s="357" t="s">
        <v>445</v>
      </c>
      <c r="C3" s="358"/>
      <c r="D3" s="359"/>
      <c r="E3" s="359"/>
      <c r="F3" s="360"/>
      <c r="G3" s="360"/>
      <c r="H3" s="360"/>
    </row>
    <row r="4" spans="1:8" s="337" customFormat="1">
      <c r="A4" s="362"/>
      <c r="B4" s="363"/>
      <c r="C4" s="364"/>
      <c r="D4" s="365"/>
      <c r="E4" s="365"/>
      <c r="F4" s="365"/>
      <c r="G4" s="365"/>
      <c r="H4" s="365"/>
    </row>
    <row r="5" spans="1:8" s="337" customFormat="1">
      <c r="A5" s="362"/>
      <c r="B5" s="366" t="s">
        <v>446</v>
      </c>
      <c r="C5" s="364"/>
      <c r="D5" s="365"/>
      <c r="E5" s="365"/>
      <c r="F5" s="365"/>
      <c r="G5" s="365"/>
      <c r="H5" s="365"/>
    </row>
    <row r="6" spans="1:8" s="337" customFormat="1">
      <c r="A6" s="367"/>
      <c r="B6" s="368"/>
      <c r="C6" s="369"/>
      <c r="D6" s="100"/>
      <c r="E6" s="100"/>
      <c r="F6" s="100"/>
      <c r="G6" s="100"/>
      <c r="H6" s="100"/>
    </row>
    <row r="7" spans="1:8" s="337" customFormat="1">
      <c r="A7" s="370" t="s">
        <v>447</v>
      </c>
      <c r="B7" s="371" t="s">
        <v>448</v>
      </c>
      <c r="C7" s="372" t="s">
        <v>449</v>
      </c>
      <c r="D7" s="372" t="s">
        <v>450</v>
      </c>
      <c r="E7" s="372" t="s">
        <v>451</v>
      </c>
      <c r="F7" s="372" t="s">
        <v>452</v>
      </c>
      <c r="G7" s="372" t="s">
        <v>1294</v>
      </c>
      <c r="H7" s="372" t="s">
        <v>1293</v>
      </c>
    </row>
    <row r="8" spans="1:8" s="337" customFormat="1" ht="51">
      <c r="A8" s="373" t="s">
        <v>453</v>
      </c>
      <c r="B8" s="374" t="s">
        <v>1056</v>
      </c>
      <c r="C8" s="375"/>
      <c r="D8" s="376"/>
      <c r="E8" s="377"/>
      <c r="F8" s="377"/>
      <c r="G8" s="377"/>
      <c r="H8" s="377"/>
    </row>
    <row r="9" spans="1:8" s="337" customFormat="1" ht="15.75" customHeight="1">
      <c r="A9" s="378"/>
      <c r="B9" s="379" t="s">
        <v>454</v>
      </c>
      <c r="C9" s="375" t="s">
        <v>5</v>
      </c>
      <c r="D9" s="380">
        <v>5</v>
      </c>
      <c r="E9" s="474"/>
      <c r="F9" s="381">
        <f t="shared" ref="F9:F15" si="0">E9*D9</f>
        <v>0</v>
      </c>
      <c r="G9" s="381">
        <f>F9</f>
        <v>0</v>
      </c>
      <c r="H9" s="381"/>
    </row>
    <row r="10" spans="1:8" s="337" customFormat="1" ht="15.75" customHeight="1">
      <c r="A10" s="378"/>
      <c r="B10" s="379" t="s">
        <v>455</v>
      </c>
      <c r="C10" s="375" t="s">
        <v>5</v>
      </c>
      <c r="D10" s="380">
        <v>12</v>
      </c>
      <c r="E10" s="474"/>
      <c r="F10" s="381">
        <f t="shared" si="0"/>
        <v>0</v>
      </c>
      <c r="G10" s="381">
        <f t="shared" ref="G10:G15" si="1">F10</f>
        <v>0</v>
      </c>
      <c r="H10" s="381"/>
    </row>
    <row r="11" spans="1:8" s="337" customFormat="1" ht="15.75" customHeight="1">
      <c r="A11" s="378"/>
      <c r="B11" s="379" t="s">
        <v>456</v>
      </c>
      <c r="C11" s="375" t="s">
        <v>5</v>
      </c>
      <c r="D11" s="380">
        <v>2</v>
      </c>
      <c r="E11" s="474"/>
      <c r="F11" s="381">
        <f t="shared" si="0"/>
        <v>0</v>
      </c>
      <c r="G11" s="381">
        <f t="shared" si="1"/>
        <v>0</v>
      </c>
      <c r="H11" s="381"/>
    </row>
    <row r="12" spans="1:8" s="337" customFormat="1" ht="15.75" customHeight="1">
      <c r="A12" s="378"/>
      <c r="B12" s="379" t="s">
        <v>457</v>
      </c>
      <c r="C12" s="375" t="s">
        <v>5</v>
      </c>
      <c r="D12" s="380">
        <v>1</v>
      </c>
      <c r="E12" s="474"/>
      <c r="F12" s="381">
        <f t="shared" si="0"/>
        <v>0</v>
      </c>
      <c r="G12" s="381">
        <f t="shared" si="1"/>
        <v>0</v>
      </c>
      <c r="H12" s="381"/>
    </row>
    <row r="13" spans="1:8" s="337" customFormat="1" ht="15.75" customHeight="1">
      <c r="A13" s="378"/>
      <c r="B13" s="379" t="s">
        <v>458</v>
      </c>
      <c r="C13" s="375" t="s">
        <v>5</v>
      </c>
      <c r="D13" s="380">
        <v>3</v>
      </c>
      <c r="E13" s="474"/>
      <c r="F13" s="381">
        <f t="shared" si="0"/>
        <v>0</v>
      </c>
      <c r="G13" s="381">
        <f t="shared" si="1"/>
        <v>0</v>
      </c>
      <c r="H13" s="381"/>
    </row>
    <row r="14" spans="1:8" s="337" customFormat="1" ht="15.75" customHeight="1">
      <c r="A14" s="378"/>
      <c r="B14" s="379" t="s">
        <v>459</v>
      </c>
      <c r="C14" s="375" t="s">
        <v>5</v>
      </c>
      <c r="D14" s="380">
        <v>2</v>
      </c>
      <c r="E14" s="474"/>
      <c r="F14" s="381">
        <f t="shared" si="0"/>
        <v>0</v>
      </c>
      <c r="G14" s="381">
        <f t="shared" si="1"/>
        <v>0</v>
      </c>
      <c r="H14" s="381"/>
    </row>
    <row r="15" spans="1:8" s="337" customFormat="1" ht="15.75" customHeight="1">
      <c r="A15" s="378"/>
      <c r="B15" s="379" t="s">
        <v>460</v>
      </c>
      <c r="C15" s="375" t="s">
        <v>5</v>
      </c>
      <c r="D15" s="380">
        <v>1</v>
      </c>
      <c r="E15" s="474"/>
      <c r="F15" s="381">
        <f t="shared" si="0"/>
        <v>0</v>
      </c>
      <c r="G15" s="381">
        <f t="shared" si="1"/>
        <v>0</v>
      </c>
      <c r="H15" s="381"/>
    </row>
    <row r="16" spans="1:8" ht="20.25" customHeight="1">
      <c r="A16" s="633"/>
      <c r="B16" s="633"/>
      <c r="C16" s="633"/>
      <c r="D16" s="633"/>
      <c r="E16" s="633"/>
      <c r="F16" s="633"/>
      <c r="G16" s="383"/>
      <c r="H16" s="383"/>
    </row>
    <row r="17" spans="1:8" s="337" customFormat="1" ht="51">
      <c r="A17" s="373" t="s">
        <v>461</v>
      </c>
      <c r="B17" s="374" t="s">
        <v>1057</v>
      </c>
      <c r="C17" s="375"/>
      <c r="D17" s="376"/>
      <c r="E17" s="384"/>
      <c r="F17" s="384"/>
      <c r="G17" s="384"/>
      <c r="H17" s="384"/>
    </row>
    <row r="18" spans="1:8" s="337" customFormat="1" ht="15.75" customHeight="1">
      <c r="A18" s="378"/>
      <c r="B18" s="379" t="s">
        <v>460</v>
      </c>
      <c r="C18" s="375" t="s">
        <v>5</v>
      </c>
      <c r="D18" s="380">
        <v>2</v>
      </c>
      <c r="E18" s="474"/>
      <c r="F18" s="381">
        <f>E18*D18</f>
        <v>0</v>
      </c>
      <c r="G18" s="381">
        <f>F18</f>
        <v>0</v>
      </c>
      <c r="H18" s="381"/>
    </row>
    <row r="19" spans="1:8" s="337" customFormat="1">
      <c r="A19" s="628"/>
      <c r="B19" s="628"/>
      <c r="C19" s="628"/>
      <c r="D19" s="628"/>
      <c r="E19" s="628"/>
      <c r="F19" s="628"/>
    </row>
    <row r="20" spans="1:8" s="337" customFormat="1" ht="67.5" customHeight="1">
      <c r="A20" s="385" t="s">
        <v>462</v>
      </c>
      <c r="B20" s="386" t="s">
        <v>1058</v>
      </c>
      <c r="C20" s="387"/>
      <c r="D20" s="388"/>
      <c r="E20" s="389"/>
      <c r="F20" s="389"/>
      <c r="G20" s="389"/>
      <c r="H20" s="389"/>
    </row>
    <row r="21" spans="1:8" s="337" customFormat="1" ht="15.75" customHeight="1">
      <c r="A21" s="378"/>
      <c r="B21" s="379" t="s">
        <v>463</v>
      </c>
      <c r="C21" s="375" t="s">
        <v>5</v>
      </c>
      <c r="D21" s="380">
        <v>2</v>
      </c>
      <c r="E21" s="474"/>
      <c r="F21" s="381">
        <f>E21*D21</f>
        <v>0</v>
      </c>
      <c r="G21" s="381">
        <f t="shared" ref="G21:G23" si="2">F21</f>
        <v>0</v>
      </c>
      <c r="H21" s="381"/>
    </row>
    <row r="22" spans="1:8" s="337" customFormat="1" ht="15.75" customHeight="1">
      <c r="A22" s="378"/>
      <c r="B22" s="379" t="s">
        <v>464</v>
      </c>
      <c r="C22" s="375" t="s">
        <v>5</v>
      </c>
      <c r="D22" s="380">
        <v>1</v>
      </c>
      <c r="E22" s="474"/>
      <c r="F22" s="381">
        <f>E22*D22</f>
        <v>0</v>
      </c>
      <c r="G22" s="381">
        <f t="shared" si="2"/>
        <v>0</v>
      </c>
      <c r="H22" s="381"/>
    </row>
    <row r="23" spans="1:8" s="337" customFormat="1" ht="15.75" customHeight="1">
      <c r="A23" s="378"/>
      <c r="B23" s="379" t="s">
        <v>465</v>
      </c>
      <c r="C23" s="375" t="s">
        <v>5</v>
      </c>
      <c r="D23" s="380">
        <v>1</v>
      </c>
      <c r="E23" s="474"/>
      <c r="F23" s="381">
        <f>E23*D23</f>
        <v>0</v>
      </c>
      <c r="G23" s="381">
        <f t="shared" si="2"/>
        <v>0</v>
      </c>
      <c r="H23" s="381"/>
    </row>
    <row r="24" spans="1:8" s="337" customFormat="1">
      <c r="A24" s="628"/>
      <c r="B24" s="628"/>
      <c r="C24" s="628"/>
      <c r="D24" s="628"/>
      <c r="E24" s="628"/>
      <c r="F24" s="628"/>
    </row>
    <row r="25" spans="1:8" s="337" customFormat="1" ht="38.25">
      <c r="A25" s="373" t="s">
        <v>466</v>
      </c>
      <c r="B25" s="374" t="s">
        <v>1059</v>
      </c>
      <c r="C25" s="375" t="s">
        <v>10</v>
      </c>
      <c r="D25" s="376">
        <v>1</v>
      </c>
      <c r="E25" s="474"/>
      <c r="F25" s="384">
        <f>D25*E25</f>
        <v>0</v>
      </c>
      <c r="G25" s="381">
        <f>F25</f>
        <v>0</v>
      </c>
      <c r="H25" s="384"/>
    </row>
    <row r="26" spans="1:8" s="337" customFormat="1">
      <c r="A26" s="390"/>
      <c r="B26" s="391"/>
      <c r="C26" s="392"/>
      <c r="D26" s="393"/>
      <c r="E26" s="394"/>
      <c r="F26" s="394"/>
      <c r="G26" s="394"/>
      <c r="H26" s="394"/>
    </row>
    <row r="27" spans="1:8" s="337" customFormat="1" ht="38.25">
      <c r="A27" s="385" t="s">
        <v>467</v>
      </c>
      <c r="B27" s="386" t="s">
        <v>1060</v>
      </c>
      <c r="C27" s="387" t="s">
        <v>10</v>
      </c>
      <c r="D27" s="395">
        <v>1</v>
      </c>
      <c r="E27" s="474"/>
      <c r="F27" s="396">
        <f>D27*E27</f>
        <v>0</v>
      </c>
      <c r="G27" s="381">
        <f>F27</f>
        <v>0</v>
      </c>
      <c r="H27" s="396"/>
    </row>
    <row r="28" spans="1:8">
      <c r="A28" s="633"/>
      <c r="B28" s="633"/>
      <c r="C28" s="633"/>
      <c r="D28" s="633"/>
      <c r="E28" s="633"/>
      <c r="F28" s="633"/>
      <c r="G28" s="383"/>
      <c r="H28" s="383"/>
    </row>
    <row r="29" spans="1:8" s="337" customFormat="1" ht="51">
      <c r="A29" s="385" t="s">
        <v>468</v>
      </c>
      <c r="B29" s="386" t="s">
        <v>469</v>
      </c>
      <c r="C29" s="387" t="s">
        <v>10</v>
      </c>
      <c r="D29" s="395">
        <v>1</v>
      </c>
      <c r="E29" s="474"/>
      <c r="F29" s="396">
        <f>D29*E29</f>
        <v>0</v>
      </c>
      <c r="G29" s="381">
        <f>F29</f>
        <v>0</v>
      </c>
      <c r="H29" s="396"/>
    </row>
    <row r="30" spans="1:8">
      <c r="A30" s="634"/>
      <c r="B30" s="634"/>
      <c r="C30" s="634"/>
      <c r="D30" s="634"/>
      <c r="E30" s="634"/>
      <c r="F30" s="634"/>
      <c r="G30" s="383"/>
      <c r="H30" s="383"/>
    </row>
    <row r="31" spans="1:8">
      <c r="A31" s="397"/>
      <c r="B31" s="366" t="s">
        <v>470</v>
      </c>
      <c r="C31" s="397"/>
      <c r="D31" s="397"/>
      <c r="E31" s="397"/>
      <c r="F31" s="397"/>
      <c r="G31" s="397"/>
      <c r="H31" s="397"/>
    </row>
    <row r="32" spans="1:8">
      <c r="A32" s="398"/>
      <c r="B32" s="398"/>
      <c r="C32" s="398"/>
      <c r="D32" s="398"/>
      <c r="E32" s="398"/>
      <c r="F32" s="398"/>
      <c r="G32" s="398"/>
      <c r="H32" s="398"/>
    </row>
    <row r="33" spans="1:8" s="337" customFormat="1" ht="51">
      <c r="A33" s="385" t="s">
        <v>471</v>
      </c>
      <c r="B33" s="386" t="s">
        <v>1061</v>
      </c>
      <c r="C33" s="387"/>
      <c r="D33" s="395"/>
      <c r="E33" s="396"/>
      <c r="F33" s="396"/>
      <c r="G33" s="396"/>
      <c r="H33" s="396"/>
    </row>
    <row r="34" spans="1:8" s="337" customFormat="1" ht="15.75" customHeight="1">
      <c r="A34" s="378"/>
      <c r="B34" s="379" t="s">
        <v>455</v>
      </c>
      <c r="C34" s="375" t="s">
        <v>5</v>
      </c>
      <c r="D34" s="380">
        <v>4</v>
      </c>
      <c r="E34" s="474"/>
      <c r="F34" s="381">
        <f>E34*D34</f>
        <v>0</v>
      </c>
      <c r="G34" s="381">
        <f t="shared" ref="G34:G38" si="3">F34</f>
        <v>0</v>
      </c>
      <c r="H34" s="381"/>
    </row>
    <row r="35" spans="1:8" s="337" customFormat="1" ht="15.75" customHeight="1">
      <c r="A35" s="378"/>
      <c r="B35" s="379" t="s">
        <v>458</v>
      </c>
      <c r="C35" s="375" t="s">
        <v>5</v>
      </c>
      <c r="D35" s="380">
        <v>1</v>
      </c>
      <c r="E35" s="474"/>
      <c r="F35" s="381">
        <f>E35*D35</f>
        <v>0</v>
      </c>
      <c r="G35" s="381">
        <f t="shared" si="3"/>
        <v>0</v>
      </c>
      <c r="H35" s="381"/>
    </row>
    <row r="36" spans="1:8" s="337" customFormat="1" ht="15.75" customHeight="1">
      <c r="A36" s="378"/>
      <c r="B36" s="379" t="s">
        <v>459</v>
      </c>
      <c r="C36" s="375" t="s">
        <v>5</v>
      </c>
      <c r="D36" s="380">
        <v>8</v>
      </c>
      <c r="E36" s="474"/>
      <c r="F36" s="381">
        <f>E36*D36</f>
        <v>0</v>
      </c>
      <c r="G36" s="381">
        <f t="shared" si="3"/>
        <v>0</v>
      </c>
      <c r="H36" s="381"/>
    </row>
    <row r="37" spans="1:8" s="337" customFormat="1" ht="15.75" customHeight="1">
      <c r="A37" s="378"/>
      <c r="B37" s="379" t="s">
        <v>460</v>
      </c>
      <c r="C37" s="375" t="s">
        <v>5</v>
      </c>
      <c r="D37" s="380">
        <v>5</v>
      </c>
      <c r="E37" s="474"/>
      <c r="F37" s="381">
        <f>E37*D37</f>
        <v>0</v>
      </c>
      <c r="G37" s="381">
        <f t="shared" si="3"/>
        <v>0</v>
      </c>
      <c r="H37" s="381"/>
    </row>
    <row r="38" spans="1:8" s="337" customFormat="1" ht="15.75" customHeight="1">
      <c r="A38" s="399"/>
      <c r="B38" s="400" t="s">
        <v>472</v>
      </c>
      <c r="C38" s="401" t="s">
        <v>5</v>
      </c>
      <c r="D38" s="402">
        <v>1</v>
      </c>
      <c r="E38" s="474"/>
      <c r="F38" s="403">
        <f>E38*D38</f>
        <v>0</v>
      </c>
      <c r="G38" s="381">
        <f t="shared" si="3"/>
        <v>0</v>
      </c>
      <c r="H38" s="381"/>
    </row>
    <row r="39" spans="1:8" s="337" customFormat="1" ht="24.75" customHeight="1">
      <c r="A39" s="628"/>
      <c r="B39" s="628"/>
      <c r="C39" s="628"/>
      <c r="D39" s="628"/>
      <c r="E39" s="628"/>
      <c r="F39" s="628"/>
    </row>
    <row r="40" spans="1:8" s="337" customFormat="1" ht="51">
      <c r="A40" s="373" t="s">
        <v>473</v>
      </c>
      <c r="B40" s="374" t="s">
        <v>1062</v>
      </c>
      <c r="C40" s="375" t="s">
        <v>10</v>
      </c>
      <c r="D40" s="376">
        <v>1</v>
      </c>
      <c r="E40" s="474"/>
      <c r="F40" s="384">
        <f>D40*E40</f>
        <v>0</v>
      </c>
      <c r="G40" s="384"/>
      <c r="H40" s="384">
        <f>F40</f>
        <v>0</v>
      </c>
    </row>
    <row r="41" spans="1:8" s="337" customFormat="1">
      <c r="A41" s="628"/>
      <c r="B41" s="628"/>
      <c r="C41" s="628"/>
      <c r="D41" s="628"/>
      <c r="E41" s="628"/>
      <c r="F41" s="628"/>
    </row>
    <row r="42" spans="1:8" ht="16.5" customHeight="1">
      <c r="A42" s="397"/>
      <c r="B42" s="366" t="s">
        <v>475</v>
      </c>
      <c r="C42" s="397"/>
      <c r="D42" s="397"/>
      <c r="E42" s="397"/>
      <c r="F42" s="397"/>
      <c r="G42" s="397"/>
      <c r="H42" s="397"/>
    </row>
    <row r="43" spans="1:8">
      <c r="A43" s="398"/>
      <c r="B43" s="398"/>
      <c r="C43" s="398"/>
      <c r="D43" s="398"/>
      <c r="E43" s="398"/>
      <c r="F43" s="398"/>
      <c r="G43" s="398"/>
      <c r="H43" s="398"/>
    </row>
    <row r="44" spans="1:8" s="337" customFormat="1" ht="51">
      <c r="A44" s="385" t="s">
        <v>474</v>
      </c>
      <c r="B44" s="386" t="s">
        <v>1063</v>
      </c>
      <c r="C44" s="387"/>
      <c r="D44" s="395"/>
      <c r="E44" s="396"/>
      <c r="F44" s="396"/>
      <c r="G44" s="396"/>
      <c r="H44" s="396"/>
    </row>
    <row r="45" spans="1:8" s="337" customFormat="1" ht="15.75" customHeight="1">
      <c r="A45" s="378"/>
      <c r="B45" s="379" t="s">
        <v>458</v>
      </c>
      <c r="C45" s="375" t="s">
        <v>5</v>
      </c>
      <c r="D45" s="380">
        <v>1</v>
      </c>
      <c r="E45" s="474"/>
      <c r="F45" s="381">
        <f>E45*D45</f>
        <v>0</v>
      </c>
      <c r="G45" s="381">
        <f t="shared" ref="G45" si="4">F45</f>
        <v>0</v>
      </c>
      <c r="H45" s="381"/>
    </row>
    <row r="46" spans="1:8" s="337" customFormat="1" ht="15.75" customHeight="1">
      <c r="A46" s="378"/>
      <c r="B46" s="379" t="s">
        <v>459</v>
      </c>
      <c r="C46" s="375" t="s">
        <v>5</v>
      </c>
      <c r="D46" s="380">
        <v>1</v>
      </c>
      <c r="E46" s="474"/>
      <c r="F46" s="381">
        <f>E46*D46</f>
        <v>0</v>
      </c>
      <c r="G46" s="381">
        <f t="shared" ref="G46" si="5">F46</f>
        <v>0</v>
      </c>
      <c r="H46" s="381"/>
    </row>
    <row r="47" spans="1:8" ht="21" customHeight="1">
      <c r="A47" s="382"/>
      <c r="B47" s="382"/>
      <c r="C47" s="382"/>
      <c r="D47" s="382"/>
      <c r="E47" s="382"/>
      <c r="F47" s="382"/>
      <c r="G47" s="382"/>
      <c r="H47" s="382"/>
    </row>
    <row r="48" spans="1:8" s="337" customFormat="1" ht="51">
      <c r="A48" s="385" t="s">
        <v>476</v>
      </c>
      <c r="B48" s="386" t="s">
        <v>1064</v>
      </c>
      <c r="C48" s="387"/>
      <c r="D48" s="395"/>
      <c r="E48" s="396"/>
      <c r="F48" s="396"/>
      <c r="G48" s="396"/>
      <c r="H48" s="396"/>
    </row>
    <row r="49" spans="1:15" s="337" customFormat="1" ht="15.75" customHeight="1">
      <c r="A49" s="378"/>
      <c r="B49" s="379" t="s">
        <v>455</v>
      </c>
      <c r="C49" s="375" t="s">
        <v>5</v>
      </c>
      <c r="D49" s="380">
        <v>1</v>
      </c>
      <c r="E49" s="474"/>
      <c r="F49" s="381">
        <f>E49*D49</f>
        <v>0</v>
      </c>
      <c r="G49" s="381">
        <f t="shared" ref="G49" si="6">F49</f>
        <v>0</v>
      </c>
      <c r="H49" s="381"/>
    </row>
    <row r="50" spans="1:15" s="337" customFormat="1" ht="15.75" customHeight="1">
      <c r="A50" s="378"/>
      <c r="B50" s="379" t="s">
        <v>472</v>
      </c>
      <c r="C50" s="375" t="s">
        <v>5</v>
      </c>
      <c r="D50" s="380">
        <v>1</v>
      </c>
      <c r="E50" s="474"/>
      <c r="F50" s="381">
        <f>E50*D50</f>
        <v>0</v>
      </c>
      <c r="G50" s="381">
        <f t="shared" ref="G50" si="7">F50</f>
        <v>0</v>
      </c>
      <c r="H50" s="381"/>
    </row>
    <row r="51" spans="1:15" s="337" customFormat="1" ht="15.75" customHeight="1">
      <c r="A51" s="378"/>
      <c r="B51" s="379" t="s">
        <v>478</v>
      </c>
      <c r="C51" s="375" t="s">
        <v>5</v>
      </c>
      <c r="D51" s="380">
        <v>1</v>
      </c>
      <c r="E51" s="474"/>
      <c r="F51" s="381">
        <f>E51*D51</f>
        <v>0</v>
      </c>
      <c r="G51" s="381">
        <f t="shared" ref="G51" si="8">F51</f>
        <v>0</v>
      </c>
      <c r="H51" s="381"/>
    </row>
    <row r="52" spans="1:15" s="337" customFormat="1" ht="15.75" customHeight="1">
      <c r="A52" s="378"/>
      <c r="B52" s="379" t="s">
        <v>479</v>
      </c>
      <c r="C52" s="375" t="s">
        <v>5</v>
      </c>
      <c r="D52" s="380">
        <v>1</v>
      </c>
      <c r="E52" s="474"/>
      <c r="F52" s="381">
        <f>E52*D52</f>
        <v>0</v>
      </c>
      <c r="G52" s="381">
        <f t="shared" ref="G52" si="9">F52</f>
        <v>0</v>
      </c>
      <c r="H52" s="381"/>
    </row>
    <row r="53" spans="1:15" ht="22.5" customHeight="1">
      <c r="A53" s="382"/>
      <c r="B53" s="382"/>
      <c r="C53" s="382"/>
      <c r="D53" s="382"/>
      <c r="E53" s="382"/>
      <c r="F53" s="382"/>
      <c r="G53" s="382"/>
      <c r="H53" s="382"/>
    </row>
    <row r="54" spans="1:15" s="337" customFormat="1" ht="63.75">
      <c r="A54" s="373" t="s">
        <v>477</v>
      </c>
      <c r="B54" s="374" t="s">
        <v>1065</v>
      </c>
      <c r="C54" s="375"/>
      <c r="D54" s="376"/>
      <c r="E54" s="384"/>
      <c r="F54" s="384"/>
      <c r="G54" s="384"/>
      <c r="H54" s="384"/>
    </row>
    <row r="55" spans="1:15" s="337" customFormat="1" ht="15.75" customHeight="1">
      <c r="A55" s="378"/>
      <c r="B55" s="379" t="s">
        <v>481</v>
      </c>
      <c r="C55" s="375" t="s">
        <v>5</v>
      </c>
      <c r="D55" s="380">
        <v>2</v>
      </c>
      <c r="E55" s="474"/>
      <c r="F55" s="381">
        <f>E55*D55</f>
        <v>0</v>
      </c>
      <c r="G55" s="381">
        <f t="shared" ref="G55" si="10">F55</f>
        <v>0</v>
      </c>
      <c r="H55" s="381"/>
    </row>
    <row r="56" spans="1:15" s="337" customFormat="1" ht="20.25" customHeight="1">
      <c r="A56" s="628"/>
      <c r="B56" s="628"/>
      <c r="C56" s="628"/>
      <c r="D56" s="628"/>
      <c r="E56" s="628"/>
      <c r="F56" s="628"/>
    </row>
    <row r="57" spans="1:15" s="97" customFormat="1" ht="63.75">
      <c r="A57" s="385" t="s">
        <v>480</v>
      </c>
      <c r="B57" s="386" t="s">
        <v>1066</v>
      </c>
      <c r="C57" s="387" t="s">
        <v>10</v>
      </c>
      <c r="D57" s="395">
        <v>1</v>
      </c>
      <c r="E57" s="474"/>
      <c r="F57" s="396">
        <f>D57*E57</f>
        <v>0</v>
      </c>
      <c r="G57" s="381"/>
      <c r="H57" s="381">
        <f>F57</f>
        <v>0</v>
      </c>
      <c r="I57" s="337"/>
      <c r="J57" s="337"/>
      <c r="K57" s="337"/>
      <c r="L57" s="337"/>
      <c r="M57" s="337"/>
      <c r="N57" s="337"/>
      <c r="O57" s="337"/>
    </row>
    <row r="58" spans="1:15" s="337" customFormat="1">
      <c r="A58" s="632"/>
      <c r="B58" s="632"/>
      <c r="C58" s="632"/>
      <c r="D58" s="632"/>
      <c r="E58" s="632"/>
      <c r="F58" s="632"/>
    </row>
    <row r="59" spans="1:15" s="97" customFormat="1" ht="76.5">
      <c r="A59" s="373" t="s">
        <v>482</v>
      </c>
      <c r="B59" s="374" t="s">
        <v>1067</v>
      </c>
      <c r="C59" s="375" t="s">
        <v>10</v>
      </c>
      <c r="D59" s="376">
        <v>1</v>
      </c>
      <c r="E59" s="474"/>
      <c r="F59" s="384">
        <f>D59*E59</f>
        <v>0</v>
      </c>
      <c r="G59" s="384"/>
      <c r="H59" s="381">
        <f>F59</f>
        <v>0</v>
      </c>
      <c r="I59" s="337"/>
      <c r="J59" s="337"/>
      <c r="K59" s="337"/>
      <c r="L59" s="337"/>
      <c r="M59" s="337"/>
      <c r="N59" s="337"/>
      <c r="O59" s="337"/>
    </row>
    <row r="60" spans="1:15" s="337" customFormat="1">
      <c r="A60" s="632"/>
      <c r="B60" s="632"/>
      <c r="C60" s="632"/>
      <c r="D60" s="632"/>
      <c r="E60" s="632"/>
      <c r="F60" s="632"/>
    </row>
    <row r="61" spans="1:15" s="404" customFormat="1" ht="51">
      <c r="A61" s="373" t="s">
        <v>483</v>
      </c>
      <c r="B61" s="374" t="s">
        <v>1068</v>
      </c>
      <c r="C61" s="375" t="s">
        <v>10</v>
      </c>
      <c r="D61" s="376">
        <v>1</v>
      </c>
      <c r="E61" s="474"/>
      <c r="F61" s="384">
        <f>D61*E61</f>
        <v>0</v>
      </c>
      <c r="G61" s="384"/>
      <c r="H61" s="381">
        <f>F61</f>
        <v>0</v>
      </c>
    </row>
    <row r="62" spans="1:15" s="337" customFormat="1">
      <c r="A62" s="632"/>
      <c r="B62" s="632"/>
      <c r="C62" s="632"/>
      <c r="D62" s="632"/>
      <c r="E62" s="632"/>
      <c r="F62" s="632"/>
    </row>
    <row r="63" spans="1:15" s="404" customFormat="1" ht="63.75">
      <c r="A63" s="373" t="s">
        <v>484</v>
      </c>
      <c r="B63" s="374" t="s">
        <v>1069</v>
      </c>
      <c r="C63" s="375" t="s">
        <v>10</v>
      </c>
      <c r="D63" s="376">
        <v>1</v>
      </c>
      <c r="E63" s="474"/>
      <c r="F63" s="384">
        <f>D63*E63</f>
        <v>0</v>
      </c>
      <c r="G63" s="384"/>
      <c r="H63" s="381">
        <f>F63</f>
        <v>0</v>
      </c>
    </row>
    <row r="64" spans="1:15" s="337" customFormat="1">
      <c r="A64" s="632"/>
      <c r="B64" s="632"/>
      <c r="C64" s="632"/>
      <c r="D64" s="632"/>
      <c r="E64" s="632"/>
      <c r="F64" s="632"/>
    </row>
    <row r="65" spans="1:8" s="404" customFormat="1" ht="63.75">
      <c r="A65" s="373" t="s">
        <v>485</v>
      </c>
      <c r="B65" s="374" t="s">
        <v>1295</v>
      </c>
      <c r="C65" s="375" t="s">
        <v>10</v>
      </c>
      <c r="D65" s="376">
        <v>1</v>
      </c>
      <c r="E65" s="474"/>
      <c r="F65" s="384">
        <f>D65*E65</f>
        <v>0</v>
      </c>
      <c r="G65" s="384">
        <f>F65</f>
        <v>0</v>
      </c>
      <c r="H65" s="381"/>
    </row>
    <row r="66" spans="1:8" s="337" customFormat="1">
      <c r="A66" s="362"/>
      <c r="B66" s="2"/>
      <c r="C66" s="364"/>
      <c r="D66" s="405"/>
      <c r="E66" s="406"/>
      <c r="F66" s="406"/>
      <c r="G66" s="406"/>
      <c r="H66" s="406"/>
    </row>
    <row r="67" spans="1:8" s="337" customFormat="1" ht="38.25">
      <c r="A67" s="373" t="s">
        <v>486</v>
      </c>
      <c r="B67" s="374" t="s">
        <v>1070</v>
      </c>
      <c r="C67" s="375" t="s">
        <v>10</v>
      </c>
      <c r="D67" s="376">
        <v>1</v>
      </c>
      <c r="E67" s="474"/>
      <c r="F67" s="384">
        <f>D67*E67</f>
        <v>0</v>
      </c>
      <c r="G67" s="384"/>
      <c r="H67" s="381">
        <f>F67</f>
        <v>0</v>
      </c>
    </row>
    <row r="68" spans="1:8" s="337" customFormat="1">
      <c r="A68" s="362"/>
      <c r="B68" s="2"/>
      <c r="C68" s="364"/>
      <c r="D68" s="405"/>
      <c r="E68" s="406"/>
      <c r="F68" s="406"/>
      <c r="G68" s="406"/>
      <c r="H68" s="406"/>
    </row>
    <row r="69" spans="1:8" s="337" customFormat="1" ht="51">
      <c r="A69" s="373" t="s">
        <v>487</v>
      </c>
      <c r="B69" s="374" t="s">
        <v>1071</v>
      </c>
      <c r="C69" s="375" t="s">
        <v>10</v>
      </c>
      <c r="D69" s="376">
        <v>1</v>
      </c>
      <c r="E69" s="474"/>
      <c r="F69" s="384">
        <f>D69*E69</f>
        <v>0</v>
      </c>
      <c r="G69" s="384"/>
      <c r="H69" s="381">
        <f>F69</f>
        <v>0</v>
      </c>
    </row>
    <row r="70" spans="1:8" s="337" customFormat="1">
      <c r="A70" s="362"/>
      <c r="B70" s="2"/>
      <c r="C70" s="364"/>
      <c r="D70" s="405"/>
      <c r="E70" s="406"/>
      <c r="F70" s="406"/>
      <c r="G70" s="406"/>
      <c r="H70" s="406"/>
    </row>
    <row r="71" spans="1:8" s="404" customFormat="1" ht="89.25">
      <c r="A71" s="373" t="s">
        <v>488</v>
      </c>
      <c r="B71" s="374" t="s">
        <v>489</v>
      </c>
      <c r="C71" s="375"/>
      <c r="D71" s="376"/>
      <c r="E71" s="384"/>
      <c r="F71" s="384"/>
      <c r="G71" s="384"/>
      <c r="H71" s="384"/>
    </row>
    <row r="72" spans="1:8" s="337" customFormat="1" ht="15.75" customHeight="1">
      <c r="A72" s="390"/>
      <c r="B72" s="407"/>
      <c r="C72" s="392"/>
      <c r="D72" s="408"/>
      <c r="E72" s="409"/>
      <c r="F72" s="409"/>
      <c r="G72" s="409"/>
      <c r="H72" s="409"/>
    </row>
    <row r="73" spans="1:8" s="337" customFormat="1" ht="15.75" customHeight="1">
      <c r="A73" s="410"/>
      <c r="B73" s="411" t="s">
        <v>490</v>
      </c>
      <c r="C73" s="387" t="s">
        <v>491</v>
      </c>
      <c r="D73" s="388">
        <v>6.1</v>
      </c>
      <c r="E73" s="474"/>
      <c r="F73" s="389">
        <f>E73*D73</f>
        <v>0</v>
      </c>
      <c r="G73" s="389">
        <f>F73</f>
        <v>0</v>
      </c>
      <c r="H73" s="389"/>
    </row>
    <row r="74" spans="1:8" s="337" customFormat="1" ht="15.75" customHeight="1">
      <c r="A74" s="378"/>
      <c r="B74" s="379" t="s">
        <v>492</v>
      </c>
      <c r="C74" s="375" t="s">
        <v>491</v>
      </c>
      <c r="D74" s="380">
        <v>1.95</v>
      </c>
      <c r="E74" s="474"/>
      <c r="F74" s="381">
        <f>E74*D74</f>
        <v>0</v>
      </c>
      <c r="G74" s="389">
        <f t="shared" ref="G74:G75" si="11">F74</f>
        <v>0</v>
      </c>
      <c r="H74" s="381"/>
    </row>
    <row r="75" spans="1:8" s="337" customFormat="1" ht="15.75" customHeight="1">
      <c r="A75" s="378"/>
      <c r="B75" s="379" t="s">
        <v>1072</v>
      </c>
      <c r="C75" s="375" t="s">
        <v>491</v>
      </c>
      <c r="D75" s="380">
        <v>0.2</v>
      </c>
      <c r="E75" s="474"/>
      <c r="F75" s="381">
        <f>E75*D75</f>
        <v>0</v>
      </c>
      <c r="G75" s="389">
        <f t="shared" si="11"/>
        <v>0</v>
      </c>
      <c r="H75" s="381"/>
    </row>
    <row r="76" spans="1:8" s="337" customFormat="1">
      <c r="A76" s="628"/>
      <c r="B76" s="628"/>
      <c r="C76" s="628"/>
      <c r="D76" s="628"/>
      <c r="E76" s="628"/>
      <c r="F76" s="628"/>
    </row>
    <row r="77" spans="1:8" s="417" customFormat="1" ht="18">
      <c r="A77" s="412"/>
      <c r="B77" s="413" t="s">
        <v>493</v>
      </c>
      <c r="C77" s="414"/>
      <c r="D77" s="415"/>
      <c r="E77" s="415"/>
      <c r="F77" s="416">
        <f>SUM(F8:F75)</f>
        <v>0</v>
      </c>
      <c r="G77" s="416">
        <f t="shared" ref="G77:H77" si="12">SUM(G8:G75)</f>
        <v>0</v>
      </c>
      <c r="H77" s="416">
        <f t="shared" si="12"/>
        <v>0</v>
      </c>
    </row>
    <row r="78" spans="1:8" s="361" customFormat="1" ht="18">
      <c r="A78" s="356" t="s">
        <v>494</v>
      </c>
      <c r="B78" s="357" t="s">
        <v>495</v>
      </c>
      <c r="C78" s="358"/>
      <c r="D78" s="359"/>
      <c r="E78" s="359"/>
      <c r="F78" s="360"/>
      <c r="G78" s="360"/>
      <c r="H78" s="360"/>
    </row>
    <row r="79" spans="1:8" s="337" customFormat="1">
      <c r="A79" s="390"/>
      <c r="B79" s="418"/>
      <c r="C79" s="392"/>
      <c r="D79" s="419"/>
      <c r="E79" s="419"/>
      <c r="F79" s="419"/>
      <c r="G79" s="419"/>
      <c r="H79" s="419"/>
    </row>
    <row r="80" spans="1:8" s="337" customFormat="1">
      <c r="A80" s="370" t="s">
        <v>447</v>
      </c>
      <c r="B80" s="371" t="s">
        <v>448</v>
      </c>
      <c r="C80" s="372" t="s">
        <v>449</v>
      </c>
      <c r="D80" s="372" t="s">
        <v>450</v>
      </c>
      <c r="E80" s="372" t="s">
        <v>451</v>
      </c>
      <c r="F80" s="372" t="s">
        <v>452</v>
      </c>
      <c r="G80" s="372"/>
      <c r="H80" s="372"/>
    </row>
    <row r="81" spans="1:8" s="337" customFormat="1" ht="63.75">
      <c r="A81" s="630" t="s">
        <v>496</v>
      </c>
      <c r="B81" s="374" t="s">
        <v>497</v>
      </c>
      <c r="C81" s="635"/>
      <c r="D81" s="636"/>
      <c r="E81" s="636"/>
      <c r="F81" s="637"/>
      <c r="H81" s="381"/>
    </row>
    <row r="82" spans="1:8" s="337" customFormat="1" ht="16.5" customHeight="1">
      <c r="A82" s="631"/>
      <c r="B82" s="420" t="s">
        <v>498</v>
      </c>
      <c r="C82" s="375" t="s">
        <v>1073</v>
      </c>
      <c r="D82" s="380">
        <v>7.7</v>
      </c>
      <c r="E82" s="474"/>
      <c r="F82" s="381">
        <f>+D82*E82</f>
        <v>0</v>
      </c>
      <c r="G82" s="381"/>
      <c r="H82" s="381">
        <f>F82</f>
        <v>0</v>
      </c>
    </row>
    <row r="83" spans="1:8" s="337" customFormat="1" ht="21.75" customHeight="1">
      <c r="A83" s="628"/>
      <c r="B83" s="628"/>
      <c r="C83" s="628"/>
      <c r="D83" s="628"/>
      <c r="E83" s="628"/>
      <c r="F83" s="628"/>
    </row>
    <row r="84" spans="1:8" s="337" customFormat="1" ht="51">
      <c r="A84" s="373" t="s">
        <v>499</v>
      </c>
      <c r="B84" s="374" t="s">
        <v>500</v>
      </c>
      <c r="C84" s="375" t="s">
        <v>1074</v>
      </c>
      <c r="D84" s="380">
        <v>6.6</v>
      </c>
      <c r="E84" s="474"/>
      <c r="F84" s="381">
        <f>+D84*E84</f>
        <v>0</v>
      </c>
      <c r="G84" s="381"/>
      <c r="H84" s="381">
        <f>F84</f>
        <v>0</v>
      </c>
    </row>
    <row r="85" spans="1:8" s="337" customFormat="1">
      <c r="A85" s="638"/>
      <c r="B85" s="628"/>
      <c r="C85" s="628"/>
      <c r="D85" s="628"/>
      <c r="E85" s="628"/>
      <c r="F85" s="639"/>
    </row>
    <row r="86" spans="1:8" s="337" customFormat="1" ht="88.5" customHeight="1">
      <c r="A86" s="373" t="s">
        <v>1075</v>
      </c>
      <c r="B86" s="374" t="s">
        <v>501</v>
      </c>
      <c r="C86" s="375" t="s">
        <v>1073</v>
      </c>
      <c r="D86" s="380">
        <v>5.6</v>
      </c>
      <c r="E86" s="474"/>
      <c r="F86" s="381">
        <f>+D86*E86</f>
        <v>0</v>
      </c>
      <c r="G86" s="381"/>
      <c r="H86" s="381">
        <f>F86</f>
        <v>0</v>
      </c>
    </row>
    <row r="87" spans="1:8" s="337" customFormat="1">
      <c r="A87" s="628"/>
      <c r="B87" s="628"/>
      <c r="C87" s="628"/>
      <c r="D87" s="628"/>
      <c r="E87" s="628"/>
      <c r="F87" s="628"/>
    </row>
    <row r="88" spans="1:8" s="417" customFormat="1" ht="18.75" thickBot="1">
      <c r="A88" s="421"/>
      <c r="B88" s="422" t="s">
        <v>502</v>
      </c>
      <c r="C88" s="423"/>
      <c r="D88" s="424"/>
      <c r="E88" s="424"/>
      <c r="F88" s="425">
        <f>SUM(F81:F87)</f>
        <v>0</v>
      </c>
      <c r="G88" s="425">
        <f t="shared" ref="G88:H88" si="13">SUM(G81:G87)</f>
        <v>0</v>
      </c>
      <c r="H88" s="425">
        <f t="shared" si="13"/>
        <v>0</v>
      </c>
    </row>
    <row r="89" spans="1:8" s="417" customFormat="1" ht="18.75" thickTop="1">
      <c r="A89" s="426"/>
      <c r="B89" s="427"/>
      <c r="C89" s="428"/>
      <c r="D89" s="429"/>
      <c r="E89" s="429"/>
      <c r="F89" s="430"/>
      <c r="G89" s="430"/>
      <c r="H89" s="430"/>
    </row>
    <row r="90" spans="1:8" s="361" customFormat="1" ht="18">
      <c r="A90" s="356" t="s">
        <v>503</v>
      </c>
      <c r="B90" s="357" t="s">
        <v>504</v>
      </c>
      <c r="C90" s="358"/>
      <c r="D90" s="359"/>
      <c r="E90" s="359"/>
      <c r="F90" s="360"/>
      <c r="G90" s="360"/>
      <c r="H90" s="360"/>
    </row>
    <row r="91" spans="1:8" s="337" customFormat="1">
      <c r="A91" s="390"/>
      <c r="B91" s="418"/>
      <c r="C91" s="392"/>
      <c r="D91" s="419"/>
      <c r="E91" s="419"/>
      <c r="F91" s="419"/>
      <c r="G91" s="419"/>
      <c r="H91" s="419"/>
    </row>
    <row r="92" spans="1:8" s="337" customFormat="1">
      <c r="A92" s="370" t="s">
        <v>447</v>
      </c>
      <c r="B92" s="371" t="s">
        <v>448</v>
      </c>
      <c r="C92" s="372" t="s">
        <v>449</v>
      </c>
      <c r="D92" s="372" t="s">
        <v>450</v>
      </c>
      <c r="E92" s="372" t="s">
        <v>451</v>
      </c>
      <c r="F92" s="372" t="s">
        <v>452</v>
      </c>
      <c r="G92" s="372"/>
      <c r="H92" s="372"/>
    </row>
    <row r="93" spans="1:8" s="337" customFormat="1" ht="63.75">
      <c r="A93" s="373" t="s">
        <v>505</v>
      </c>
      <c r="B93" s="374" t="s">
        <v>506</v>
      </c>
      <c r="C93" s="375" t="s">
        <v>507</v>
      </c>
      <c r="D93" s="380">
        <v>14.5</v>
      </c>
      <c r="E93" s="474"/>
      <c r="F93" s="381">
        <f>+D93*E93</f>
        <v>0</v>
      </c>
      <c r="G93" s="381"/>
      <c r="H93" s="381">
        <f>F93</f>
        <v>0</v>
      </c>
    </row>
    <row r="94" spans="1:8" s="337" customFormat="1">
      <c r="A94" s="628"/>
      <c r="B94" s="628"/>
      <c r="C94" s="628"/>
      <c r="D94" s="628"/>
      <c r="E94" s="628"/>
      <c r="F94" s="628"/>
    </row>
    <row r="95" spans="1:8" s="417" customFormat="1" ht="18.75" thickBot="1">
      <c r="A95" s="421"/>
      <c r="B95" s="431" t="s">
        <v>508</v>
      </c>
      <c r="C95" s="432"/>
      <c r="D95" s="433"/>
      <c r="E95" s="433"/>
      <c r="F95" s="434">
        <f>SUM(F93:F94)</f>
        <v>0</v>
      </c>
      <c r="G95" s="434">
        <f t="shared" ref="G95:H95" si="14">SUM(G93:G94)</f>
        <v>0</v>
      </c>
      <c r="H95" s="434">
        <f t="shared" si="14"/>
        <v>0</v>
      </c>
    </row>
    <row r="96" spans="1:8" s="417" customFormat="1" ht="18.75" customHeight="1" thickTop="1">
      <c r="A96" s="426"/>
      <c r="B96" s="435"/>
      <c r="C96" s="436"/>
      <c r="D96" s="437"/>
      <c r="E96" s="437"/>
      <c r="F96" s="438"/>
      <c r="G96" s="438"/>
      <c r="H96" s="438"/>
    </row>
    <row r="97" spans="1:8" s="361" customFormat="1" ht="18">
      <c r="A97" s="356" t="s">
        <v>509</v>
      </c>
      <c r="B97" s="357" t="s">
        <v>510</v>
      </c>
      <c r="C97" s="358"/>
      <c r="D97" s="359"/>
      <c r="E97" s="359"/>
      <c r="F97" s="360"/>
      <c r="G97" s="360"/>
      <c r="H97" s="360"/>
    </row>
    <row r="98" spans="1:8" s="337" customFormat="1">
      <c r="A98" s="390"/>
      <c r="B98" s="418"/>
      <c r="C98" s="392"/>
      <c r="D98" s="419"/>
      <c r="E98" s="419"/>
      <c r="F98" s="419"/>
      <c r="G98" s="419"/>
      <c r="H98" s="419"/>
    </row>
    <row r="99" spans="1:8" s="337" customFormat="1" ht="13.5" customHeight="1">
      <c r="A99" s="370" t="s">
        <v>447</v>
      </c>
      <c r="B99" s="371" t="s">
        <v>448</v>
      </c>
      <c r="C99" s="372" t="s">
        <v>449</v>
      </c>
      <c r="D99" s="372" t="s">
        <v>450</v>
      </c>
      <c r="E99" s="372" t="s">
        <v>451</v>
      </c>
      <c r="F99" s="372" t="s">
        <v>452</v>
      </c>
      <c r="G99" s="372"/>
      <c r="H99" s="372"/>
    </row>
    <row r="100" spans="1:8" s="337" customFormat="1" ht="51">
      <c r="A100" s="373" t="s">
        <v>511</v>
      </c>
      <c r="B100" s="374" t="s">
        <v>512</v>
      </c>
      <c r="C100" s="375" t="s">
        <v>1073</v>
      </c>
      <c r="D100" s="380">
        <v>1.75</v>
      </c>
      <c r="E100" s="474"/>
      <c r="F100" s="381">
        <f>E100*D100</f>
        <v>0</v>
      </c>
      <c r="G100" s="381"/>
      <c r="H100" s="381">
        <f>F100</f>
        <v>0</v>
      </c>
    </row>
    <row r="101" spans="1:8" s="337" customFormat="1">
      <c r="A101" s="628"/>
      <c r="B101" s="628"/>
      <c r="C101" s="628"/>
      <c r="D101" s="628"/>
      <c r="E101" s="628"/>
      <c r="F101" s="628"/>
    </row>
    <row r="102" spans="1:8" s="337" customFormat="1" ht="51">
      <c r="A102" s="385" t="s">
        <v>513</v>
      </c>
      <c r="B102" s="386" t="s">
        <v>514</v>
      </c>
      <c r="C102" s="387" t="s">
        <v>12</v>
      </c>
      <c r="D102" s="388">
        <v>245</v>
      </c>
      <c r="E102" s="474"/>
      <c r="F102" s="389">
        <f>D102*E102</f>
        <v>0</v>
      </c>
      <c r="G102" s="381"/>
      <c r="H102" s="381">
        <f>F102</f>
        <v>0</v>
      </c>
    </row>
    <row r="103" spans="1:8" s="337" customFormat="1">
      <c r="A103" s="628"/>
      <c r="B103" s="628"/>
      <c r="C103" s="628"/>
      <c r="D103" s="628"/>
      <c r="E103" s="628"/>
      <c r="F103" s="628"/>
    </row>
    <row r="104" spans="1:8" s="417" customFormat="1" ht="18.75" thickBot="1">
      <c r="A104" s="421"/>
      <c r="B104" s="629" t="s">
        <v>515</v>
      </c>
      <c r="C104" s="629"/>
      <c r="D104" s="629"/>
      <c r="E104" s="629"/>
      <c r="F104" s="439">
        <f>SUM(F100:F103)</f>
        <v>0</v>
      </c>
      <c r="G104" s="439">
        <f t="shared" ref="G104:H104" si="15">SUM(G100:G103)</f>
        <v>0</v>
      </c>
      <c r="H104" s="439">
        <f t="shared" si="15"/>
        <v>0</v>
      </c>
    </row>
    <row r="105" spans="1:8" s="361" customFormat="1" ht="18.75" thickTop="1">
      <c r="A105" s="356" t="s">
        <v>516</v>
      </c>
      <c r="B105" s="357" t="s">
        <v>517</v>
      </c>
      <c r="C105" s="358"/>
      <c r="D105" s="359"/>
      <c r="E105" s="359"/>
      <c r="F105" s="360"/>
      <c r="G105" s="360"/>
      <c r="H105" s="360"/>
    </row>
    <row r="106" spans="1:8" s="337" customFormat="1">
      <c r="A106" s="390"/>
      <c r="B106" s="418"/>
      <c r="C106" s="392"/>
      <c r="D106" s="419"/>
      <c r="E106" s="419"/>
      <c r="F106" s="419"/>
      <c r="G106" s="419"/>
      <c r="H106" s="419"/>
    </row>
    <row r="107" spans="1:8" s="337" customFormat="1">
      <c r="A107" s="370" t="s">
        <v>447</v>
      </c>
      <c r="B107" s="371" t="s">
        <v>448</v>
      </c>
      <c r="C107" s="372" t="s">
        <v>449</v>
      </c>
      <c r="D107" s="372" t="s">
        <v>450</v>
      </c>
      <c r="E107" s="372" t="s">
        <v>451</v>
      </c>
      <c r="F107" s="372" t="s">
        <v>452</v>
      </c>
      <c r="G107" s="372"/>
      <c r="H107" s="372"/>
    </row>
    <row r="108" spans="1:8" s="337" customFormat="1" ht="76.5">
      <c r="A108" s="440" t="s">
        <v>518</v>
      </c>
      <c r="B108" s="374" t="s">
        <v>1076</v>
      </c>
      <c r="C108" s="375" t="s">
        <v>1074</v>
      </c>
      <c r="D108" s="380">
        <v>15.4</v>
      </c>
      <c r="E108" s="474"/>
      <c r="F108" s="381">
        <f>E108*D108</f>
        <v>0</v>
      </c>
      <c r="G108" s="381"/>
      <c r="H108" s="381">
        <f>F108</f>
        <v>0</v>
      </c>
    </row>
    <row r="109" spans="1:8" s="337" customFormat="1">
      <c r="A109" s="628"/>
      <c r="B109" s="628"/>
      <c r="C109" s="628"/>
      <c r="D109" s="628"/>
      <c r="E109" s="628"/>
      <c r="F109" s="628"/>
    </row>
    <row r="110" spans="1:8" s="337" customFormat="1" ht="76.5">
      <c r="A110" s="373" t="s">
        <v>519</v>
      </c>
      <c r="B110" s="374" t="s">
        <v>520</v>
      </c>
      <c r="C110" s="375" t="s">
        <v>1074</v>
      </c>
      <c r="D110" s="380">
        <v>23.5</v>
      </c>
      <c r="E110" s="474"/>
      <c r="F110" s="381">
        <f>E110*D110</f>
        <v>0</v>
      </c>
      <c r="G110" s="381"/>
      <c r="H110" s="381">
        <f>F110</f>
        <v>0</v>
      </c>
    </row>
    <row r="111" spans="1:8" s="337" customFormat="1">
      <c r="A111" s="628"/>
      <c r="B111" s="628"/>
      <c r="C111" s="628"/>
      <c r="D111" s="628"/>
      <c r="E111" s="628"/>
      <c r="F111" s="628"/>
    </row>
    <row r="112" spans="1:8" s="337" customFormat="1" ht="76.5">
      <c r="A112" s="441" t="s">
        <v>521</v>
      </c>
      <c r="B112" s="386" t="s">
        <v>1077</v>
      </c>
      <c r="C112" s="387" t="s">
        <v>1074</v>
      </c>
      <c r="D112" s="388">
        <v>13.5</v>
      </c>
      <c r="E112" s="474"/>
      <c r="F112" s="389">
        <f>E112*D112</f>
        <v>0</v>
      </c>
      <c r="G112" s="389"/>
      <c r="H112" s="381">
        <f>F112</f>
        <v>0</v>
      </c>
    </row>
    <row r="113" spans="1:8" s="337" customFormat="1">
      <c r="A113" s="638"/>
      <c r="B113" s="628"/>
      <c r="C113" s="628"/>
      <c r="D113" s="628"/>
      <c r="E113" s="628"/>
      <c r="F113" s="639"/>
    </row>
    <row r="114" spans="1:8" s="337" customFormat="1" ht="76.5">
      <c r="A114" s="373" t="s">
        <v>522</v>
      </c>
      <c r="B114" s="374" t="s">
        <v>1078</v>
      </c>
      <c r="C114" s="375" t="s">
        <v>5</v>
      </c>
      <c r="D114" s="380">
        <v>4</v>
      </c>
      <c r="E114" s="474"/>
      <c r="F114" s="381">
        <f>E114*D114</f>
        <v>0</v>
      </c>
      <c r="G114" s="381"/>
      <c r="H114" s="381">
        <f>F114</f>
        <v>0</v>
      </c>
    </row>
    <row r="115" spans="1:8" s="337" customFormat="1" ht="25.5" customHeight="1">
      <c r="A115" s="628"/>
      <c r="B115" s="628"/>
      <c r="C115" s="628"/>
      <c r="D115" s="628"/>
      <c r="E115" s="628"/>
      <c r="F115" s="628"/>
    </row>
    <row r="116" spans="1:8" s="337" customFormat="1" ht="76.5">
      <c r="A116" s="630" t="s">
        <v>523</v>
      </c>
      <c r="B116" s="374" t="s">
        <v>524</v>
      </c>
      <c r="C116" s="641"/>
      <c r="D116" s="642"/>
      <c r="E116" s="642"/>
      <c r="F116" s="643"/>
    </row>
    <row r="117" spans="1:8" s="337" customFormat="1" ht="15.75" customHeight="1">
      <c r="A117" s="640"/>
      <c r="B117" s="442" t="s">
        <v>525</v>
      </c>
      <c r="C117" s="401" t="s">
        <v>266</v>
      </c>
      <c r="D117" s="402">
        <v>2</v>
      </c>
      <c r="E117" s="474"/>
      <c r="F117" s="403">
        <f>+D117*E117</f>
        <v>0</v>
      </c>
      <c r="G117" s="403"/>
      <c r="H117" s="381">
        <f>F117</f>
        <v>0</v>
      </c>
    </row>
    <row r="118" spans="1:8" s="337" customFormat="1" ht="21.75" customHeight="1">
      <c r="A118" s="628"/>
      <c r="B118" s="628"/>
      <c r="C118" s="628"/>
      <c r="D118" s="628"/>
      <c r="E118" s="628"/>
      <c r="F118" s="628"/>
    </row>
    <row r="119" spans="1:8" s="337" customFormat="1" ht="51">
      <c r="A119" s="373" t="s">
        <v>526</v>
      </c>
      <c r="B119" s="374" t="s">
        <v>527</v>
      </c>
      <c r="C119" s="375" t="s">
        <v>11</v>
      </c>
      <c r="D119" s="380">
        <v>3</v>
      </c>
      <c r="E119" s="474"/>
      <c r="F119" s="381">
        <f>E119*D119</f>
        <v>0</v>
      </c>
      <c r="G119" s="381"/>
      <c r="H119" s="381">
        <f>F119</f>
        <v>0</v>
      </c>
    </row>
    <row r="120" spans="1:8" s="337" customFormat="1">
      <c r="A120" s="628"/>
      <c r="B120" s="628"/>
      <c r="C120" s="628"/>
      <c r="D120" s="628"/>
      <c r="E120" s="628"/>
      <c r="F120" s="628"/>
    </row>
    <row r="121" spans="1:8" s="337" customFormat="1" ht="89.25">
      <c r="A121" s="373" t="s">
        <v>528</v>
      </c>
      <c r="B121" s="374" t="s">
        <v>529</v>
      </c>
      <c r="C121" s="375" t="s">
        <v>11</v>
      </c>
      <c r="D121" s="380">
        <v>107.9</v>
      </c>
      <c r="E121" s="474"/>
      <c r="F121" s="381">
        <f>E121*D121</f>
        <v>0</v>
      </c>
      <c r="G121" s="381"/>
      <c r="H121" s="381">
        <f>F121</f>
        <v>0</v>
      </c>
    </row>
    <row r="122" spans="1:8" s="337" customFormat="1">
      <c r="A122" s="362"/>
      <c r="B122" s="2"/>
      <c r="C122" s="364"/>
      <c r="D122" s="443"/>
      <c r="E122" s="444"/>
      <c r="F122" s="444"/>
      <c r="G122" s="444"/>
      <c r="H122" s="444"/>
    </row>
    <row r="123" spans="1:8" s="337" customFormat="1" ht="63.75">
      <c r="A123" s="373" t="s">
        <v>530</v>
      </c>
      <c r="B123" s="374" t="s">
        <v>1079</v>
      </c>
      <c r="C123" s="375" t="s">
        <v>11</v>
      </c>
      <c r="D123" s="380">
        <v>11.6</v>
      </c>
      <c r="E123" s="474"/>
      <c r="F123" s="381">
        <f>E123*D123</f>
        <v>0</v>
      </c>
      <c r="G123" s="381"/>
      <c r="H123" s="381">
        <f>F123</f>
        <v>0</v>
      </c>
    </row>
    <row r="124" spans="1:8" s="337" customFormat="1">
      <c r="A124" s="632"/>
      <c r="B124" s="632"/>
      <c r="C124" s="632"/>
      <c r="D124" s="632"/>
      <c r="E124" s="632"/>
      <c r="F124" s="632"/>
    </row>
    <row r="125" spans="1:8" s="337" customFormat="1" ht="76.5">
      <c r="A125" s="630" t="s">
        <v>1080</v>
      </c>
      <c r="B125" s="374" t="s">
        <v>531</v>
      </c>
      <c r="C125" s="445" t="s">
        <v>10</v>
      </c>
      <c r="D125" s="380">
        <v>1</v>
      </c>
      <c r="E125" s="474"/>
      <c r="F125" s="381">
        <f>+D125*E125</f>
        <v>0</v>
      </c>
      <c r="G125" s="381"/>
      <c r="H125" s="381">
        <f>F125</f>
        <v>0</v>
      </c>
    </row>
    <row r="126" spans="1:8" s="337" customFormat="1" ht="15.75" customHeight="1">
      <c r="A126" s="640"/>
      <c r="B126" s="374" t="s">
        <v>532</v>
      </c>
      <c r="C126" s="446" t="s">
        <v>7</v>
      </c>
      <c r="D126" s="380">
        <v>15</v>
      </c>
      <c r="E126" s="474"/>
      <c r="F126" s="447">
        <f>D126*E126</f>
        <v>0</v>
      </c>
      <c r="G126" s="447"/>
      <c r="H126" s="381">
        <f t="shared" ref="H126:H127" si="16">F126</f>
        <v>0</v>
      </c>
    </row>
    <row r="127" spans="1:8" s="337" customFormat="1" ht="15.75" customHeight="1">
      <c r="A127" s="631"/>
      <c r="B127" s="374" t="s">
        <v>533</v>
      </c>
      <c r="C127" s="446" t="s">
        <v>7</v>
      </c>
      <c r="D127" s="380">
        <v>15</v>
      </c>
      <c r="E127" s="474"/>
      <c r="F127" s="447">
        <f>D127*E127</f>
        <v>0</v>
      </c>
      <c r="G127" s="447"/>
      <c r="H127" s="381">
        <f t="shared" si="16"/>
        <v>0</v>
      </c>
    </row>
    <row r="128" spans="1:8" s="337" customFormat="1" ht="21.75" customHeight="1">
      <c r="A128" s="628"/>
      <c r="B128" s="628"/>
      <c r="C128" s="628"/>
      <c r="D128" s="628"/>
      <c r="E128" s="628"/>
      <c r="F128" s="628"/>
    </row>
    <row r="129" spans="1:8" s="337" customFormat="1" ht="18.75" thickBot="1">
      <c r="A129" s="421"/>
      <c r="B129" s="431" t="s">
        <v>534</v>
      </c>
      <c r="C129" s="432"/>
      <c r="D129" s="433"/>
      <c r="E129" s="448"/>
      <c r="F129" s="434">
        <f>SUM(F108:F128)</f>
        <v>0</v>
      </c>
      <c r="G129" s="434">
        <f t="shared" ref="G129:H129" si="17">SUM(G108:G128)</f>
        <v>0</v>
      </c>
      <c r="H129" s="434">
        <f t="shared" si="17"/>
        <v>0</v>
      </c>
    </row>
    <row r="130" spans="1:8" ht="18.75" thickTop="1">
      <c r="A130" s="449"/>
      <c r="B130" s="450"/>
      <c r="C130" s="451"/>
      <c r="D130" s="452"/>
      <c r="E130" s="453"/>
      <c r="F130" s="453"/>
      <c r="G130" s="453"/>
      <c r="H130" s="453"/>
    </row>
    <row r="131" spans="1:8" s="361" customFormat="1" ht="18">
      <c r="A131" s="356" t="s">
        <v>535</v>
      </c>
      <c r="B131" s="357" t="s">
        <v>536</v>
      </c>
      <c r="C131" s="358"/>
      <c r="D131" s="359"/>
      <c r="E131" s="359"/>
      <c r="F131" s="360"/>
      <c r="G131" s="360"/>
      <c r="H131" s="360"/>
    </row>
    <row r="132" spans="1:8">
      <c r="A132" s="454"/>
      <c r="B132" s="455"/>
      <c r="C132" s="456"/>
      <c r="D132" s="457"/>
      <c r="E132" s="457"/>
      <c r="F132" s="457"/>
      <c r="G132" s="457"/>
      <c r="H132" s="457"/>
    </row>
    <row r="133" spans="1:8" s="337" customFormat="1">
      <c r="A133" s="370" t="s">
        <v>447</v>
      </c>
      <c r="B133" s="371" t="s">
        <v>448</v>
      </c>
      <c r="C133" s="372" t="s">
        <v>449</v>
      </c>
      <c r="D133" s="372" t="s">
        <v>450</v>
      </c>
      <c r="E133" s="372" t="s">
        <v>451</v>
      </c>
      <c r="F133" s="372" t="s">
        <v>452</v>
      </c>
      <c r="G133" s="372"/>
      <c r="H133" s="372"/>
    </row>
    <row r="134" spans="1:8" s="337" customFormat="1">
      <c r="A134" s="628"/>
      <c r="B134" s="628"/>
      <c r="C134" s="628"/>
      <c r="D134" s="628"/>
      <c r="E134" s="628"/>
      <c r="F134" s="628"/>
    </row>
    <row r="135" spans="1:8" s="337" customFormat="1" ht="63.75">
      <c r="A135" s="440" t="s">
        <v>537</v>
      </c>
      <c r="B135" s="374" t="s">
        <v>1081</v>
      </c>
      <c r="C135" s="375" t="s">
        <v>11</v>
      </c>
      <c r="D135" s="376">
        <v>1.6</v>
      </c>
      <c r="E135" s="474"/>
      <c r="F135" s="384">
        <f>D135*E135</f>
        <v>0</v>
      </c>
      <c r="G135" s="384"/>
      <c r="H135" s="384">
        <f>F135</f>
        <v>0</v>
      </c>
    </row>
    <row r="136" spans="1:8" s="337" customFormat="1" ht="15.75" customHeight="1">
      <c r="A136" s="628"/>
      <c r="B136" s="628"/>
      <c r="C136" s="628"/>
      <c r="D136" s="628"/>
      <c r="E136" s="628"/>
      <c r="F136" s="628"/>
    </row>
    <row r="137" spans="1:8" s="337" customFormat="1" ht="55.5" customHeight="1">
      <c r="A137" s="373" t="s">
        <v>538</v>
      </c>
      <c r="B137" s="374" t="s">
        <v>540</v>
      </c>
      <c r="C137" s="375" t="s">
        <v>1074</v>
      </c>
      <c r="D137" s="376">
        <v>87</v>
      </c>
      <c r="E137" s="474"/>
      <c r="F137" s="384">
        <f>E137*D137</f>
        <v>0</v>
      </c>
      <c r="G137" s="384">
        <f>F137</f>
        <v>0</v>
      </c>
      <c r="H137" s="384"/>
    </row>
    <row r="138" spans="1:8" s="337" customFormat="1">
      <c r="A138" s="628"/>
      <c r="B138" s="628"/>
      <c r="C138" s="628"/>
      <c r="D138" s="628"/>
      <c r="E138" s="628"/>
      <c r="F138" s="628"/>
    </row>
    <row r="139" spans="1:8" s="337" customFormat="1" ht="54.75" customHeight="1">
      <c r="A139" s="373" t="s">
        <v>539</v>
      </c>
      <c r="B139" s="374" t="s">
        <v>1299</v>
      </c>
      <c r="C139" s="375" t="s">
        <v>11</v>
      </c>
      <c r="D139" s="376">
        <v>87</v>
      </c>
      <c r="E139" s="474"/>
      <c r="F139" s="384">
        <f>D139*E139</f>
        <v>0</v>
      </c>
      <c r="G139" s="384">
        <f>F139</f>
        <v>0</v>
      </c>
      <c r="H139" s="384"/>
    </row>
    <row r="140" spans="1:8" s="337" customFormat="1">
      <c r="A140" s="628"/>
      <c r="B140" s="628"/>
      <c r="C140" s="628"/>
      <c r="D140" s="628"/>
      <c r="E140" s="628"/>
      <c r="F140" s="628"/>
    </row>
    <row r="141" spans="1:8" s="337" customFormat="1" ht="51">
      <c r="A141" s="373" t="s">
        <v>541</v>
      </c>
      <c r="B141" s="374" t="s">
        <v>1298</v>
      </c>
      <c r="C141" s="375" t="s">
        <v>11</v>
      </c>
      <c r="D141" s="376">
        <v>29.4</v>
      </c>
      <c r="E141" s="474"/>
      <c r="F141" s="384">
        <f>D141*E141</f>
        <v>0</v>
      </c>
      <c r="G141" s="384">
        <f>F141</f>
        <v>0</v>
      </c>
      <c r="H141" s="384"/>
    </row>
    <row r="142" spans="1:8" s="337" customFormat="1">
      <c r="A142" s="628"/>
      <c r="B142" s="628"/>
      <c r="C142" s="628"/>
      <c r="D142" s="628"/>
      <c r="E142" s="628"/>
      <c r="F142" s="628"/>
    </row>
    <row r="143" spans="1:8" s="337" customFormat="1" ht="63.75">
      <c r="A143" s="373" t="s">
        <v>542</v>
      </c>
      <c r="B143" s="374" t="s">
        <v>1297</v>
      </c>
      <c r="C143" s="375" t="s">
        <v>11</v>
      </c>
      <c r="D143" s="376">
        <v>85</v>
      </c>
      <c r="E143" s="474"/>
      <c r="F143" s="384">
        <f>D143*E143</f>
        <v>0</v>
      </c>
      <c r="G143" s="384">
        <f>F143</f>
        <v>0</v>
      </c>
      <c r="H143" s="384"/>
    </row>
    <row r="144" spans="1:8" s="337" customFormat="1" ht="23.25" customHeight="1">
      <c r="A144" s="628"/>
      <c r="B144" s="628"/>
      <c r="C144" s="628"/>
      <c r="D144" s="628"/>
      <c r="E144" s="628"/>
      <c r="F144" s="628"/>
    </row>
    <row r="145" spans="1:8" s="337" customFormat="1" ht="76.5">
      <c r="A145" s="373" t="s">
        <v>543</v>
      </c>
      <c r="B145" s="374" t="s">
        <v>544</v>
      </c>
      <c r="C145" s="375" t="s">
        <v>10</v>
      </c>
      <c r="D145" s="376">
        <v>2</v>
      </c>
      <c r="E145" s="474"/>
      <c r="F145" s="384">
        <f>D145*E145</f>
        <v>0</v>
      </c>
      <c r="G145" s="384"/>
      <c r="H145" s="384">
        <f>F145</f>
        <v>0</v>
      </c>
    </row>
    <row r="146" spans="1:8" s="337" customFormat="1">
      <c r="A146" s="628"/>
      <c r="B146" s="628"/>
      <c r="C146" s="628"/>
      <c r="D146" s="628"/>
      <c r="E146" s="628"/>
      <c r="F146" s="628"/>
    </row>
    <row r="147" spans="1:8" s="417" customFormat="1" ht="18.75" thickBot="1">
      <c r="A147" s="421"/>
      <c r="B147" s="629" t="s">
        <v>545</v>
      </c>
      <c r="C147" s="629"/>
      <c r="D147" s="629"/>
      <c r="E147" s="458"/>
      <c r="F147" s="439">
        <f>SUM(F134:F146)</f>
        <v>0</v>
      </c>
      <c r="G147" s="439">
        <f t="shared" ref="G147:H147" si="18">SUM(G134:G146)</f>
        <v>0</v>
      </c>
      <c r="H147" s="439">
        <f t="shared" si="18"/>
        <v>0</v>
      </c>
    </row>
    <row r="148" spans="1:8" s="337" customFormat="1" ht="18.75" thickTop="1">
      <c r="A148" s="426"/>
      <c r="B148" s="435"/>
      <c r="C148" s="436"/>
      <c r="D148" s="437"/>
      <c r="E148" s="438"/>
      <c r="F148" s="438"/>
      <c r="G148" s="438"/>
      <c r="H148" s="438"/>
    </row>
    <row r="149" spans="1:8" s="361" customFormat="1" ht="18">
      <c r="A149" s="356" t="s">
        <v>546</v>
      </c>
      <c r="B149" s="357" t="s">
        <v>547</v>
      </c>
      <c r="C149" s="358"/>
      <c r="D149" s="359"/>
      <c r="E149" s="359"/>
      <c r="F149" s="360"/>
      <c r="G149" s="360"/>
      <c r="H149" s="360"/>
    </row>
    <row r="150" spans="1:8">
      <c r="A150" s="454"/>
      <c r="B150" s="455"/>
      <c r="C150" s="456"/>
      <c r="D150" s="457"/>
      <c r="E150" s="457"/>
      <c r="F150" s="457"/>
      <c r="G150" s="457"/>
      <c r="H150" s="457"/>
    </row>
    <row r="151" spans="1:8" s="337" customFormat="1">
      <c r="A151" s="370" t="s">
        <v>447</v>
      </c>
      <c r="B151" s="371" t="s">
        <v>448</v>
      </c>
      <c r="C151" s="372" t="s">
        <v>449</v>
      </c>
      <c r="D151" s="372" t="s">
        <v>450</v>
      </c>
      <c r="E151" s="372" t="s">
        <v>451</v>
      </c>
      <c r="F151" s="372" t="s">
        <v>452</v>
      </c>
      <c r="G151" s="372"/>
      <c r="H151" s="372"/>
    </row>
    <row r="152" spans="1:8" s="337" customFormat="1" ht="51">
      <c r="A152" s="373" t="s">
        <v>548</v>
      </c>
      <c r="B152" s="374" t="s">
        <v>549</v>
      </c>
      <c r="C152" s="375" t="s">
        <v>1074</v>
      </c>
      <c r="D152" s="380">
        <v>107.9</v>
      </c>
      <c r="E152" s="474"/>
      <c r="F152" s="381">
        <f>+D152*E152</f>
        <v>0</v>
      </c>
      <c r="G152" s="381">
        <f>F152</f>
        <v>0</v>
      </c>
      <c r="H152" s="381"/>
    </row>
    <row r="153" spans="1:8" s="337" customFormat="1" ht="19.5" customHeight="1">
      <c r="A153" s="644"/>
      <c r="B153" s="644"/>
      <c r="C153" s="644"/>
      <c r="D153" s="644"/>
      <c r="E153" s="644"/>
      <c r="F153" s="644"/>
    </row>
    <row r="154" spans="1:8" s="337" customFormat="1" ht="51">
      <c r="A154" s="373" t="s">
        <v>550</v>
      </c>
      <c r="B154" s="374" t="s">
        <v>551</v>
      </c>
      <c r="C154" s="375" t="s">
        <v>1074</v>
      </c>
      <c r="D154" s="380">
        <v>84</v>
      </c>
      <c r="E154" s="474"/>
      <c r="F154" s="381">
        <f>+D154*E154</f>
        <v>0</v>
      </c>
      <c r="G154" s="381">
        <f>F154</f>
        <v>0</v>
      </c>
      <c r="H154" s="381"/>
    </row>
    <row r="155" spans="1:8" s="337" customFormat="1">
      <c r="A155" s="628"/>
      <c r="B155" s="628"/>
      <c r="C155" s="628"/>
      <c r="D155" s="628"/>
      <c r="E155" s="628"/>
      <c r="F155" s="628"/>
    </row>
    <row r="156" spans="1:8" s="417" customFormat="1" ht="18.75" thickBot="1">
      <c r="A156" s="421"/>
      <c r="B156" s="459" t="s">
        <v>552</v>
      </c>
      <c r="C156" s="460"/>
      <c r="D156" s="461"/>
      <c r="E156" s="461"/>
      <c r="F156" s="462">
        <f>SUM(F152:F155)</f>
        <v>0</v>
      </c>
      <c r="G156" s="462">
        <f t="shared" ref="G156:H156" si="19">SUM(G152:G155)</f>
        <v>0</v>
      </c>
      <c r="H156" s="462">
        <f t="shared" si="19"/>
        <v>0</v>
      </c>
    </row>
    <row r="157" spans="1:8" ht="17.25" thickTop="1"/>
    <row r="158" spans="1:8" s="361" customFormat="1" ht="18">
      <c r="A158" s="356" t="s">
        <v>553</v>
      </c>
      <c r="B158" s="357" t="s">
        <v>554</v>
      </c>
      <c r="C158" s="358"/>
      <c r="D158" s="359"/>
      <c r="E158" s="359"/>
      <c r="F158" s="360"/>
      <c r="G158" s="360"/>
      <c r="H158" s="360"/>
    </row>
    <row r="159" spans="1:8" s="468" customFormat="1" ht="13.5">
      <c r="A159" s="467"/>
      <c r="B159" s="467"/>
      <c r="C159" s="467"/>
      <c r="D159" s="467"/>
      <c r="E159" s="467"/>
      <c r="F159" s="467"/>
      <c r="G159" s="467"/>
      <c r="H159" s="467"/>
    </row>
    <row r="160" spans="1:8" s="337" customFormat="1">
      <c r="A160" s="469" t="s">
        <v>447</v>
      </c>
      <c r="B160" s="470" t="s">
        <v>448</v>
      </c>
      <c r="C160" s="471" t="s">
        <v>449</v>
      </c>
      <c r="D160" s="471" t="s">
        <v>450</v>
      </c>
      <c r="E160" s="471" t="s">
        <v>451</v>
      </c>
      <c r="F160" s="471" t="s">
        <v>452</v>
      </c>
      <c r="G160" s="471"/>
      <c r="H160" s="471"/>
    </row>
    <row r="161" spans="1:8" s="337" customFormat="1" ht="76.5">
      <c r="A161" s="373" t="s">
        <v>555</v>
      </c>
      <c r="B161" s="374" t="s">
        <v>1082</v>
      </c>
      <c r="C161" s="375" t="s">
        <v>10</v>
      </c>
      <c r="D161" s="376">
        <v>1</v>
      </c>
      <c r="E161" s="474"/>
      <c r="F161" s="384">
        <f>E161*D161</f>
        <v>0</v>
      </c>
      <c r="G161" s="384">
        <f>F161</f>
        <v>0</v>
      </c>
      <c r="H161" s="384"/>
    </row>
    <row r="162" spans="1:8" s="337" customFormat="1">
      <c r="A162" s="628"/>
      <c r="B162" s="628"/>
      <c r="C162" s="628"/>
      <c r="D162" s="628"/>
      <c r="E162" s="628"/>
      <c r="F162" s="628"/>
    </row>
    <row r="163" spans="1:8" s="337" customFormat="1">
      <c r="A163" s="628"/>
      <c r="B163" s="628"/>
      <c r="C163" s="628"/>
      <c r="D163" s="628"/>
      <c r="E163" s="628"/>
      <c r="F163" s="628"/>
    </row>
    <row r="164" spans="1:8" s="417" customFormat="1" ht="18.75" thickBot="1">
      <c r="A164" s="421"/>
      <c r="B164" s="629" t="s">
        <v>556</v>
      </c>
      <c r="C164" s="629"/>
      <c r="D164" s="629"/>
      <c r="E164" s="458"/>
      <c r="F164" s="439">
        <f>SUM(F161:F163)</f>
        <v>0</v>
      </c>
      <c r="G164" s="439">
        <f t="shared" ref="G164:H164" si="20">SUM(G161:G163)</f>
        <v>0</v>
      </c>
      <c r="H164" s="439">
        <f t="shared" si="20"/>
        <v>0</v>
      </c>
    </row>
    <row r="165" spans="1:8" s="337" customFormat="1" ht="18.75" thickTop="1">
      <c r="A165" s="426"/>
      <c r="B165" s="435"/>
      <c r="C165" s="436"/>
      <c r="D165" s="437"/>
      <c r="E165" s="438"/>
      <c r="F165" s="438"/>
      <c r="G165" s="438"/>
      <c r="H165" s="438"/>
    </row>
    <row r="166" spans="1:8" s="361" customFormat="1" ht="18">
      <c r="A166" s="356" t="s">
        <v>557</v>
      </c>
      <c r="B166" s="357" t="s">
        <v>562</v>
      </c>
      <c r="C166" s="358"/>
      <c r="D166" s="359"/>
      <c r="E166" s="359"/>
      <c r="F166" s="360"/>
      <c r="G166" s="360"/>
      <c r="H166" s="360"/>
    </row>
    <row r="167" spans="1:8" s="473" customFormat="1" ht="13.5">
      <c r="A167" s="472"/>
      <c r="B167" s="472"/>
      <c r="C167" s="472"/>
      <c r="D167" s="472"/>
      <c r="E167" s="472"/>
      <c r="F167" s="472"/>
      <c r="G167" s="472"/>
      <c r="H167" s="472"/>
    </row>
    <row r="168" spans="1:8" s="337" customFormat="1">
      <c r="A168" s="469" t="s">
        <v>447</v>
      </c>
      <c r="B168" s="470" t="s">
        <v>448</v>
      </c>
      <c r="C168" s="471" t="s">
        <v>449</v>
      </c>
      <c r="D168" s="471" t="s">
        <v>450</v>
      </c>
      <c r="E168" s="471" t="s">
        <v>451</v>
      </c>
      <c r="F168" s="471" t="s">
        <v>452</v>
      </c>
      <c r="G168" s="471"/>
      <c r="H168" s="471"/>
    </row>
    <row r="169" spans="1:8" s="337" customFormat="1" ht="63.75">
      <c r="A169" s="373" t="s">
        <v>558</v>
      </c>
      <c r="B169" s="374" t="s">
        <v>1296</v>
      </c>
      <c r="C169" s="375" t="s">
        <v>5</v>
      </c>
      <c r="D169" s="376">
        <v>1</v>
      </c>
      <c r="E169" s="474"/>
      <c r="F169" s="384">
        <f>E169*D169</f>
        <v>0</v>
      </c>
      <c r="G169" s="384">
        <f>F169</f>
        <v>0</v>
      </c>
      <c r="H169" s="384"/>
    </row>
    <row r="170" spans="1:8" s="337" customFormat="1">
      <c r="A170" s="390"/>
      <c r="B170" s="391"/>
      <c r="C170" s="392"/>
      <c r="D170" s="393"/>
      <c r="E170" s="394"/>
      <c r="F170" s="394"/>
      <c r="G170" s="394"/>
      <c r="H170" s="394"/>
    </row>
    <row r="171" spans="1:8" s="337" customFormat="1" ht="51">
      <c r="A171" s="373" t="s">
        <v>559</v>
      </c>
      <c r="B171" s="374" t="s">
        <v>1083</v>
      </c>
      <c r="C171" s="375" t="s">
        <v>5</v>
      </c>
      <c r="D171" s="376">
        <v>1</v>
      </c>
      <c r="E171" s="474"/>
      <c r="F171" s="384">
        <f>E171*D171</f>
        <v>0</v>
      </c>
      <c r="G171" s="384">
        <f>F171</f>
        <v>0</v>
      </c>
      <c r="H171" s="384"/>
    </row>
    <row r="172" spans="1:8" s="337" customFormat="1">
      <c r="A172" s="390"/>
      <c r="B172" s="391"/>
      <c r="C172" s="392"/>
      <c r="D172" s="393"/>
      <c r="E172" s="394"/>
      <c r="F172" s="394"/>
      <c r="G172" s="394"/>
      <c r="H172" s="394"/>
    </row>
    <row r="173" spans="1:8" s="337" customFormat="1" ht="63.75">
      <c r="A173" s="373" t="s">
        <v>560</v>
      </c>
      <c r="B173" s="374" t="s">
        <v>1084</v>
      </c>
      <c r="C173" s="375" t="s">
        <v>5</v>
      </c>
      <c r="D173" s="376">
        <v>1</v>
      </c>
      <c r="E173" s="474"/>
      <c r="F173" s="384">
        <f>E173*D173</f>
        <v>0</v>
      </c>
      <c r="G173" s="384">
        <f>F173</f>
        <v>0</v>
      </c>
      <c r="H173" s="384"/>
    </row>
    <row r="174" spans="1:8" s="337" customFormat="1">
      <c r="A174" s="628"/>
      <c r="B174" s="628"/>
      <c r="C174" s="628"/>
      <c r="D174" s="628"/>
      <c r="E174" s="628"/>
      <c r="F174" s="628"/>
    </row>
    <row r="175" spans="1:8" s="417" customFormat="1" ht="18.75" thickBot="1">
      <c r="A175" s="421"/>
      <c r="B175" s="629" t="s">
        <v>563</v>
      </c>
      <c r="C175" s="629"/>
      <c r="D175" s="629"/>
      <c r="E175" s="458"/>
      <c r="F175" s="439">
        <f>SUM(F169:F173)</f>
        <v>0</v>
      </c>
      <c r="G175" s="439">
        <f t="shared" ref="G175:H175" si="21">SUM(G169:G173)</f>
        <v>0</v>
      </c>
      <c r="H175" s="439">
        <f t="shared" si="21"/>
        <v>0</v>
      </c>
    </row>
    <row r="176" spans="1:8" ht="17.25" thickTop="1"/>
    <row r="180" ht="24" customHeight="1"/>
  </sheetData>
  <sheetProtection algorithmName="SHA-512" hashValue="S/UuyUcEZY3xwLn1+XozbmB2Fsx7tqCr7iaj7GII9+ejfh7m3zKhkQorR78renRyd9kSKp/7YGLqsCIObCeKdA==" saltValue="Ndny+jJbAMIJOpRdLFkOSA==" spinCount="100000" sheet="1" objects="1" scenarios="1"/>
  <mergeCells count="48">
    <mergeCell ref="A134:F134"/>
    <mergeCell ref="A136:F136"/>
    <mergeCell ref="A138:F138"/>
    <mergeCell ref="A124:F124"/>
    <mergeCell ref="A128:F128"/>
    <mergeCell ref="A116:A117"/>
    <mergeCell ref="C116:F116"/>
    <mergeCell ref="A118:F118"/>
    <mergeCell ref="A120:F120"/>
    <mergeCell ref="A125:A127"/>
    <mergeCell ref="A39:F39"/>
    <mergeCell ref="A16:F16"/>
    <mergeCell ref="A19:F19"/>
    <mergeCell ref="A24:F24"/>
    <mergeCell ref="A28:F28"/>
    <mergeCell ref="A30:F30"/>
    <mergeCell ref="A41:F41"/>
    <mergeCell ref="A58:F58"/>
    <mergeCell ref="A60:F60"/>
    <mergeCell ref="A62:F62"/>
    <mergeCell ref="A64:F64"/>
    <mergeCell ref="A56:F56"/>
    <mergeCell ref="A76:F76"/>
    <mergeCell ref="A81:A82"/>
    <mergeCell ref="A109:F109"/>
    <mergeCell ref="A115:F115"/>
    <mergeCell ref="A101:F101"/>
    <mergeCell ref="A103:F103"/>
    <mergeCell ref="B104:E104"/>
    <mergeCell ref="C81:F81"/>
    <mergeCell ref="A83:F83"/>
    <mergeCell ref="A85:F85"/>
    <mergeCell ref="A87:F87"/>
    <mergeCell ref="A94:F94"/>
    <mergeCell ref="A111:F111"/>
    <mergeCell ref="A113:F113"/>
    <mergeCell ref="A174:F174"/>
    <mergeCell ref="B175:D175"/>
    <mergeCell ref="A140:F140"/>
    <mergeCell ref="A142:F142"/>
    <mergeCell ref="A144:F144"/>
    <mergeCell ref="A146:F146"/>
    <mergeCell ref="B164:D164"/>
    <mergeCell ref="B147:D147"/>
    <mergeCell ref="A153:F153"/>
    <mergeCell ref="A155:F155"/>
    <mergeCell ref="A162:F162"/>
    <mergeCell ref="A163:F163"/>
  </mergeCells>
  <pageMargins left="0.7" right="0.7" top="0.75" bottom="0.75" header="0.3" footer="0.3"/>
  <pageSetup paperSize="9" scale="74" orientation="portrait" r:id="rId1"/>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BB538-DABA-41F8-B810-DA13164F03AC}">
  <dimension ref="A1:M15"/>
  <sheetViews>
    <sheetView view="pageBreakPreview" zoomScaleNormal="100" zoomScaleSheetLayoutView="100" workbookViewId="0">
      <selection activeCell="G7" sqref="G7"/>
    </sheetView>
  </sheetViews>
  <sheetFormatPr defaultColWidth="9" defaultRowHeight="12.75"/>
  <cols>
    <col min="1" max="1" width="4.28515625" style="63" customWidth="1"/>
    <col min="2" max="2" width="42" style="44" customWidth="1"/>
    <col min="3" max="3" width="7.42578125" style="64" customWidth="1"/>
    <col min="4" max="4" width="9.5703125" style="73" customWidth="1"/>
    <col min="5" max="5" width="9.7109375" style="65" bestFit="1" customWidth="1"/>
    <col min="6" max="8" width="15.85546875" style="66" customWidth="1"/>
    <col min="9" max="9" width="13.5703125" style="45" customWidth="1"/>
    <col min="10" max="10" width="14.140625" style="45" customWidth="1"/>
    <col min="11" max="11" width="14.7109375" style="45" customWidth="1"/>
    <col min="12" max="12" width="11.85546875" style="45" customWidth="1"/>
    <col min="13" max="13" width="14.140625" style="45" customWidth="1"/>
    <col min="14" max="16384" width="9" style="45"/>
  </cols>
  <sheetData>
    <row r="1" spans="1:13" s="43" customFormat="1" ht="19.5" thickTop="1">
      <c r="A1" s="38"/>
      <c r="B1" s="39"/>
      <c r="C1" s="40"/>
      <c r="D1" s="67"/>
      <c r="E1" s="41"/>
      <c r="F1" s="42"/>
      <c r="G1" s="42"/>
      <c r="H1" s="42"/>
      <c r="I1" s="68"/>
      <c r="J1" s="68"/>
      <c r="K1" s="68"/>
      <c r="L1" s="68"/>
      <c r="M1" s="68"/>
    </row>
    <row r="2" spans="1:13" ht="31.5">
      <c r="A2" s="52" t="s">
        <v>574</v>
      </c>
      <c r="B2" s="46" t="s">
        <v>738</v>
      </c>
      <c r="C2" s="47" t="s">
        <v>9</v>
      </c>
      <c r="D2" s="51" t="s">
        <v>574</v>
      </c>
      <c r="E2" s="48"/>
      <c r="F2" s="49"/>
      <c r="G2" s="49"/>
      <c r="H2" s="49"/>
    </row>
    <row r="3" spans="1:13" ht="15.75">
      <c r="A3" s="52"/>
      <c r="B3" s="46"/>
      <c r="C3" s="47"/>
      <c r="D3" s="51"/>
      <c r="E3" s="48"/>
      <c r="F3" s="49"/>
      <c r="G3" s="49"/>
      <c r="H3" s="49"/>
    </row>
    <row r="4" spans="1:13" ht="31.5">
      <c r="A4" s="52"/>
      <c r="B4" s="46" t="s">
        <v>739</v>
      </c>
      <c r="C4" s="47"/>
      <c r="D4" s="51"/>
      <c r="E4" s="48"/>
      <c r="F4" s="49"/>
      <c r="G4" s="49"/>
      <c r="H4" s="49"/>
    </row>
    <row r="5" spans="1:13" ht="17.25" thickBot="1">
      <c r="A5" s="53" t="s">
        <v>574</v>
      </c>
      <c r="B5" s="69"/>
      <c r="C5" s="70"/>
      <c r="D5" s="70"/>
      <c r="E5" s="71"/>
      <c r="F5" s="72" t="s">
        <v>1291</v>
      </c>
      <c r="G5" s="72" t="s">
        <v>1292</v>
      </c>
      <c r="H5" s="72" t="s">
        <v>1290</v>
      </c>
    </row>
    <row r="6" spans="1:13" ht="34.5" thickTop="1" thickBot="1">
      <c r="A6" s="53"/>
      <c r="B6" s="54" t="s">
        <v>740</v>
      </c>
      <c r="C6" s="81"/>
      <c r="D6" s="82"/>
      <c r="E6" s="83"/>
      <c r="F6" s="55">
        <f>'ELEKTRO DEL'!F349</f>
        <v>0</v>
      </c>
      <c r="G6" s="55">
        <f>'ELEKTRO DEL'!G349</f>
        <v>0</v>
      </c>
      <c r="H6" s="55">
        <f>'ELEKTRO DEL'!H349</f>
        <v>0</v>
      </c>
    </row>
    <row r="7" spans="1:13" s="80" customFormat="1" ht="18.75" thickBot="1">
      <c r="A7" s="74" t="s">
        <v>574</v>
      </c>
      <c r="B7" s="75" t="s">
        <v>737</v>
      </c>
      <c r="C7" s="76" t="s">
        <v>9</v>
      </c>
      <c r="D7" s="77" t="s">
        <v>574</v>
      </c>
      <c r="E7" s="78"/>
      <c r="F7" s="79">
        <f>SUM(F6:F6)</f>
        <v>0</v>
      </c>
      <c r="G7" s="79">
        <f>SUM(G6:G6)</f>
        <v>0</v>
      </c>
      <c r="H7" s="79">
        <f>SUM(H6:H6)</f>
        <v>0</v>
      </c>
    </row>
    <row r="8" spans="1:13" ht="17.25" thickTop="1">
      <c r="A8" s="56"/>
      <c r="B8" s="57"/>
      <c r="C8" s="58"/>
      <c r="D8" s="58"/>
      <c r="E8" s="56"/>
      <c r="F8" s="59"/>
      <c r="G8" s="59"/>
      <c r="H8" s="59"/>
    </row>
    <row r="9" spans="1:13" ht="16.5">
      <c r="A9" s="56"/>
      <c r="B9" s="57"/>
      <c r="C9" s="58"/>
      <c r="D9" s="58"/>
      <c r="E9" s="56"/>
      <c r="F9" s="59"/>
      <c r="G9" s="59"/>
      <c r="H9" s="59"/>
    </row>
    <row r="10" spans="1:13">
      <c r="B10" s="60"/>
      <c r="C10" s="61"/>
      <c r="D10" s="61"/>
      <c r="E10" s="52"/>
      <c r="F10" s="62"/>
      <c r="G10" s="62"/>
      <c r="H10" s="62"/>
    </row>
    <row r="15" spans="1:13">
      <c r="K15" s="45" t="s">
        <v>741</v>
      </c>
    </row>
  </sheetData>
  <sheetProtection algorithmName="SHA-512" hashValue="BbqwTkf86WN1bVB/aQZbr+XlbV8T3XP/H+2/BZCh/khXEy1VemMxMemf2HfzyhwhOPQeYXFRH5mWfJArjYektA==" saltValue="8OrFNZ3z4Zn8v5dsYBzvrg==" spinCount="100000" sheet="1" objects="1" scenarios="1"/>
  <pageMargins left="0.7" right="0.7" top="0.75" bottom="0.75" header="0.3" footer="0.3"/>
  <pageSetup paperSize="9" scale="74" orientation="portrait"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5AA9C-D25C-4A01-9CDC-42F259A1528D}">
  <dimension ref="A1:P353"/>
  <sheetViews>
    <sheetView workbookViewId="0">
      <selection activeCell="G11" sqref="G11"/>
    </sheetView>
  </sheetViews>
  <sheetFormatPr defaultColWidth="9" defaultRowHeight="12.75"/>
  <cols>
    <col min="1" max="1" width="5" style="551" customWidth="1"/>
    <col min="2" max="2" width="43" style="501" customWidth="1"/>
    <col min="3" max="3" width="7.42578125" style="620" customWidth="1"/>
    <col min="4" max="4" width="9.7109375" style="273" bestFit="1" customWidth="1"/>
    <col min="5" max="5" width="12.42578125" style="621" customWidth="1"/>
    <col min="6" max="8" width="15.85546875" style="622" customWidth="1"/>
    <col min="9" max="16384" width="9" style="96"/>
  </cols>
  <sheetData>
    <row r="1" spans="1:8" s="492" customFormat="1" ht="15" thickTop="1">
      <c r="A1" s="486"/>
      <c r="B1" s="487"/>
      <c r="C1" s="488"/>
      <c r="D1" s="489"/>
      <c r="E1" s="490"/>
      <c r="F1" s="491"/>
      <c r="G1" s="491"/>
      <c r="H1" s="491"/>
    </row>
    <row r="2" spans="1:8" s="499" customFormat="1" ht="27.75" thickBot="1">
      <c r="A2" s="493"/>
      <c r="B2" s="494" t="s">
        <v>568</v>
      </c>
      <c r="C2" s="495" t="s">
        <v>569</v>
      </c>
      <c r="D2" s="496" t="s">
        <v>570</v>
      </c>
      <c r="E2" s="497" t="s">
        <v>571</v>
      </c>
      <c r="F2" s="498" t="s">
        <v>572</v>
      </c>
      <c r="G2" s="498" t="s">
        <v>1292</v>
      </c>
      <c r="H2" s="498" t="s">
        <v>1290</v>
      </c>
    </row>
    <row r="3" spans="1:8" ht="13.5" thickTop="1">
      <c r="A3" s="500"/>
      <c r="C3" s="502"/>
      <c r="D3" s="503"/>
      <c r="E3" s="504"/>
      <c r="F3" s="505"/>
      <c r="G3" s="505"/>
      <c r="H3" s="505"/>
    </row>
    <row r="4" spans="1:8">
      <c r="A4" s="500"/>
      <c r="B4" s="506"/>
      <c r="C4" s="502"/>
      <c r="D4" s="503"/>
      <c r="E4" s="504"/>
      <c r="F4" s="505"/>
      <c r="G4" s="505"/>
      <c r="H4" s="505"/>
    </row>
    <row r="5" spans="1:8" s="473" customFormat="1" ht="31.5">
      <c r="A5" s="507"/>
      <c r="B5" s="46" t="s">
        <v>573</v>
      </c>
      <c r="C5" s="47"/>
      <c r="D5" s="50"/>
      <c r="E5" s="49"/>
      <c r="F5" s="49"/>
      <c r="G5" s="49"/>
      <c r="H5" s="49"/>
    </row>
    <row r="6" spans="1:8" s="473" customFormat="1" ht="13.5">
      <c r="A6" s="507" t="s">
        <v>574</v>
      </c>
      <c r="B6" s="508"/>
      <c r="C6" s="47"/>
      <c r="D6" s="50"/>
      <c r="E6" s="49"/>
      <c r="F6" s="509"/>
      <c r="G6" s="509"/>
      <c r="H6" s="509"/>
    </row>
    <row r="7" spans="1:8" s="473" customFormat="1" ht="13.5">
      <c r="A7" s="507"/>
      <c r="B7" s="508"/>
      <c r="C7" s="47"/>
      <c r="D7" s="50"/>
      <c r="E7" s="49"/>
      <c r="F7" s="509"/>
      <c r="G7" s="509"/>
      <c r="H7" s="509"/>
    </row>
    <row r="8" spans="1:8">
      <c r="A8" s="510"/>
      <c r="B8" s="511" t="s">
        <v>575</v>
      </c>
      <c r="C8" s="512"/>
      <c r="D8" s="513"/>
      <c r="E8" s="84"/>
      <c r="F8" s="84"/>
      <c r="G8" s="84"/>
      <c r="H8" s="84"/>
    </row>
    <row r="9" spans="1:8">
      <c r="A9" s="510"/>
      <c r="B9" s="235"/>
      <c r="C9" s="512"/>
      <c r="D9" s="513"/>
      <c r="E9" s="84"/>
      <c r="F9" s="84"/>
      <c r="G9" s="84"/>
      <c r="H9" s="84"/>
    </row>
    <row r="10" spans="1:8" s="519" customFormat="1">
      <c r="A10" s="514" t="s">
        <v>576</v>
      </c>
      <c r="B10" s="515" t="s">
        <v>577</v>
      </c>
      <c r="C10" s="516"/>
      <c r="D10" s="517"/>
      <c r="E10" s="518"/>
      <c r="F10" s="85"/>
      <c r="G10" s="85"/>
      <c r="H10" s="85"/>
    </row>
    <row r="11" spans="1:8" s="519" customFormat="1" ht="42.75" customHeight="1">
      <c r="A11" s="514"/>
      <c r="B11" s="645" t="s">
        <v>578</v>
      </c>
      <c r="C11" s="645"/>
      <c r="D11" s="645"/>
      <c r="E11" s="645"/>
      <c r="F11" s="85"/>
      <c r="G11" s="85"/>
      <c r="H11" s="85"/>
    </row>
    <row r="12" spans="1:8" s="519" customFormat="1" ht="13.5" customHeight="1">
      <c r="A12" s="514"/>
      <c r="B12" s="520"/>
      <c r="C12" s="520"/>
      <c r="D12" s="520"/>
      <c r="E12" s="520"/>
      <c r="F12" s="85"/>
      <c r="G12" s="85"/>
      <c r="H12" s="85"/>
    </row>
    <row r="13" spans="1:8" s="519" customFormat="1">
      <c r="A13" s="514" t="s">
        <v>576</v>
      </c>
      <c r="B13" s="521" t="s">
        <v>579</v>
      </c>
      <c r="C13" s="522"/>
      <c r="D13" s="523"/>
      <c r="E13" s="85"/>
      <c r="F13" s="85"/>
      <c r="G13" s="85"/>
      <c r="H13" s="85"/>
    </row>
    <row r="14" spans="1:8" s="519" customFormat="1">
      <c r="A14" s="514"/>
      <c r="B14" s="521" t="s">
        <v>580</v>
      </c>
      <c r="C14" s="522"/>
      <c r="D14" s="523"/>
      <c r="E14" s="85"/>
      <c r="F14" s="85"/>
      <c r="G14" s="85"/>
      <c r="H14" s="85"/>
    </row>
    <row r="15" spans="1:8" s="519" customFormat="1">
      <c r="A15" s="514"/>
      <c r="B15" s="521" t="s">
        <v>581</v>
      </c>
      <c r="C15" s="522"/>
      <c r="D15" s="523"/>
      <c r="E15" s="85"/>
      <c r="F15" s="85"/>
      <c r="G15" s="85"/>
      <c r="H15" s="85"/>
    </row>
    <row r="16" spans="1:8" s="519" customFormat="1">
      <c r="A16" s="514" t="s">
        <v>9</v>
      </c>
      <c r="B16" s="521"/>
      <c r="C16" s="522"/>
      <c r="D16" s="523"/>
      <c r="E16" s="85"/>
      <c r="F16" s="85"/>
      <c r="G16" s="85"/>
      <c r="H16" s="85"/>
    </row>
    <row r="17" spans="1:8" s="519" customFormat="1">
      <c r="A17" s="514" t="s">
        <v>576</v>
      </c>
      <c r="B17" s="521" t="s">
        <v>582</v>
      </c>
      <c r="C17" s="522"/>
      <c r="D17" s="523"/>
      <c r="E17" s="85"/>
      <c r="F17" s="85"/>
      <c r="G17" s="85"/>
      <c r="H17" s="85"/>
    </row>
    <row r="18" spans="1:8" s="519" customFormat="1">
      <c r="A18" s="514"/>
      <c r="B18" s="521" t="s">
        <v>583</v>
      </c>
      <c r="C18" s="522"/>
      <c r="D18" s="523"/>
      <c r="E18" s="85"/>
      <c r="F18" s="85"/>
      <c r="G18" s="85"/>
      <c r="H18" s="85"/>
    </row>
    <row r="19" spans="1:8" s="519" customFormat="1">
      <c r="A19" s="514"/>
      <c r="B19" s="521"/>
      <c r="C19" s="522"/>
      <c r="D19" s="523"/>
      <c r="E19" s="85"/>
      <c r="F19" s="85"/>
      <c r="G19" s="85"/>
      <c r="H19" s="85"/>
    </row>
    <row r="20" spans="1:8" s="519" customFormat="1">
      <c r="A20" s="514" t="s">
        <v>576</v>
      </c>
      <c r="B20" s="521" t="s">
        <v>584</v>
      </c>
      <c r="C20" s="522"/>
      <c r="D20" s="523"/>
      <c r="E20" s="85"/>
      <c r="F20" s="85"/>
      <c r="G20" s="85"/>
      <c r="H20" s="85"/>
    </row>
    <row r="21" spans="1:8" s="519" customFormat="1">
      <c r="A21" s="514"/>
      <c r="B21" s="521" t="s">
        <v>585</v>
      </c>
      <c r="C21" s="522"/>
      <c r="D21" s="523"/>
      <c r="E21" s="85"/>
      <c r="F21" s="85"/>
      <c r="G21" s="85"/>
      <c r="H21" s="85"/>
    </row>
    <row r="22" spans="1:8" s="519" customFormat="1">
      <c r="A22" s="514"/>
      <c r="B22" s="521" t="s">
        <v>586</v>
      </c>
      <c r="C22" s="522"/>
      <c r="D22" s="523"/>
      <c r="E22" s="85"/>
      <c r="F22" s="85"/>
      <c r="G22" s="85"/>
      <c r="H22" s="85"/>
    </row>
    <row r="23" spans="1:8" s="519" customFormat="1">
      <c r="A23" s="514"/>
      <c r="B23" s="521"/>
      <c r="C23" s="522"/>
      <c r="D23" s="523"/>
      <c r="E23" s="85"/>
      <c r="F23" s="85"/>
      <c r="G23" s="85"/>
      <c r="H23" s="85"/>
    </row>
    <row r="24" spans="1:8">
      <c r="A24" s="510"/>
      <c r="B24" s="235"/>
      <c r="C24" s="512"/>
      <c r="D24" s="524"/>
      <c r="E24" s="84"/>
      <c r="F24" s="84"/>
      <c r="G24" s="84"/>
      <c r="H24" s="84"/>
    </row>
    <row r="25" spans="1:8" ht="60" customHeight="1">
      <c r="A25" s="510"/>
      <c r="B25" s="511" t="s">
        <v>587</v>
      </c>
      <c r="C25" s="512"/>
      <c r="D25" s="524"/>
      <c r="E25" s="84"/>
      <c r="F25" s="84"/>
      <c r="G25" s="84"/>
      <c r="H25" s="84"/>
    </row>
    <row r="26" spans="1:8" s="473" customFormat="1" ht="13.5">
      <c r="A26" s="507"/>
      <c r="B26" s="525"/>
      <c r="C26" s="47"/>
      <c r="D26" s="50"/>
      <c r="E26" s="49"/>
      <c r="F26" s="49"/>
      <c r="G26" s="49"/>
      <c r="H26" s="49"/>
    </row>
    <row r="27" spans="1:8" s="473" customFormat="1" ht="15.75">
      <c r="A27" s="507"/>
      <c r="B27" s="46" t="s">
        <v>588</v>
      </c>
      <c r="C27" s="47"/>
      <c r="D27" s="50"/>
      <c r="E27" s="49"/>
      <c r="F27" s="49"/>
      <c r="G27" s="49"/>
      <c r="H27" s="49"/>
    </row>
    <row r="28" spans="1:8" s="473" customFormat="1" ht="15.75">
      <c r="A28" s="507"/>
      <c r="B28" s="46"/>
      <c r="C28" s="47"/>
      <c r="D28" s="50"/>
      <c r="E28" s="49"/>
      <c r="F28" s="49"/>
      <c r="G28" s="49"/>
      <c r="H28" s="49"/>
    </row>
    <row r="29" spans="1:8" ht="191.25">
      <c r="A29" s="510">
        <v>1</v>
      </c>
      <c r="B29" s="235" t="s">
        <v>1300</v>
      </c>
      <c r="C29" s="512" t="s">
        <v>5</v>
      </c>
      <c r="D29" s="526">
        <v>2</v>
      </c>
      <c r="E29" s="623"/>
      <c r="F29" s="84">
        <f>E29*D29</f>
        <v>0</v>
      </c>
      <c r="G29" s="84">
        <f>F29</f>
        <v>0</v>
      </c>
      <c r="H29" s="84"/>
    </row>
    <row r="30" spans="1:8">
      <c r="A30" s="510"/>
      <c r="B30" s="235"/>
      <c r="C30" s="527"/>
      <c r="D30" s="526"/>
      <c r="E30" s="84"/>
      <c r="F30" s="84"/>
      <c r="G30" s="84"/>
      <c r="H30" s="84"/>
    </row>
    <row r="31" spans="1:8" ht="38.25">
      <c r="A31" s="510"/>
      <c r="B31" s="235" t="s">
        <v>589</v>
      </c>
      <c r="C31" s="512" t="s">
        <v>5</v>
      </c>
      <c r="D31" s="526">
        <v>2</v>
      </c>
      <c r="E31" s="623"/>
      <c r="F31" s="84">
        <f>E31*D31</f>
        <v>0</v>
      </c>
      <c r="G31" s="84">
        <f>F31</f>
        <v>0</v>
      </c>
      <c r="H31" s="84"/>
    </row>
    <row r="32" spans="1:8">
      <c r="A32" s="510"/>
      <c r="B32" s="235"/>
      <c r="C32" s="512"/>
      <c r="D32" s="526"/>
      <c r="E32" s="84"/>
      <c r="F32" s="84"/>
      <c r="G32" s="84"/>
      <c r="H32" s="84"/>
    </row>
    <row r="33" spans="1:8" ht="25.5">
      <c r="A33" s="510"/>
      <c r="B33" s="235" t="s">
        <v>590</v>
      </c>
      <c r="C33" s="512" t="s">
        <v>5</v>
      </c>
      <c r="D33" s="526">
        <v>3</v>
      </c>
      <c r="E33" s="623"/>
      <c r="F33" s="84">
        <f>E33*D33</f>
        <v>0</v>
      </c>
      <c r="G33" s="84">
        <f>F33</f>
        <v>0</v>
      </c>
      <c r="H33" s="84"/>
    </row>
    <row r="34" spans="1:8">
      <c r="A34" s="510"/>
      <c r="B34" s="235"/>
      <c r="C34" s="512"/>
      <c r="D34" s="526"/>
      <c r="E34" s="84"/>
      <c r="F34" s="84"/>
      <c r="G34" s="84"/>
      <c r="H34" s="84"/>
    </row>
    <row r="35" spans="1:8">
      <c r="A35" s="510"/>
      <c r="B35" s="235" t="s">
        <v>591</v>
      </c>
      <c r="C35" s="512" t="s">
        <v>5</v>
      </c>
      <c r="D35" s="526">
        <v>2</v>
      </c>
      <c r="E35" s="623"/>
      <c r="F35" s="84">
        <f>E35*D35</f>
        <v>0</v>
      </c>
      <c r="G35" s="84">
        <f>F35</f>
        <v>0</v>
      </c>
      <c r="H35" s="84"/>
    </row>
    <row r="36" spans="1:8">
      <c r="A36" s="510"/>
      <c r="B36" s="235"/>
      <c r="C36" s="512"/>
      <c r="D36" s="526"/>
      <c r="E36" s="84"/>
      <c r="F36" s="84"/>
      <c r="G36" s="84"/>
      <c r="H36" s="84"/>
    </row>
    <row r="37" spans="1:8" ht="25.5">
      <c r="A37" s="510"/>
      <c r="B37" s="235" t="s">
        <v>592</v>
      </c>
      <c r="C37" s="512" t="s">
        <v>5</v>
      </c>
      <c r="D37" s="526">
        <v>4</v>
      </c>
      <c r="E37" s="623"/>
      <c r="F37" s="84">
        <f>E37*D37</f>
        <v>0</v>
      </c>
      <c r="G37" s="84">
        <f>F37</f>
        <v>0</v>
      </c>
      <c r="H37" s="84"/>
    </row>
    <row r="38" spans="1:8">
      <c r="A38" s="510"/>
      <c r="B38" s="235"/>
      <c r="C38" s="512"/>
      <c r="D38" s="526"/>
      <c r="E38" s="84"/>
      <c r="F38" s="84"/>
      <c r="G38" s="84"/>
      <c r="H38" s="84"/>
    </row>
    <row r="39" spans="1:8" ht="127.5">
      <c r="A39" s="510">
        <v>2</v>
      </c>
      <c r="B39" s="235" t="s">
        <v>1301</v>
      </c>
      <c r="C39" s="512" t="s">
        <v>5</v>
      </c>
      <c r="D39" s="526">
        <v>30</v>
      </c>
      <c r="E39" s="623"/>
      <c r="F39" s="84">
        <f>E39*D39</f>
        <v>0</v>
      </c>
      <c r="G39" s="84">
        <f>F39</f>
        <v>0</v>
      </c>
      <c r="H39" s="84"/>
    </row>
    <row r="40" spans="1:8">
      <c r="A40" s="510"/>
      <c r="B40" s="235"/>
      <c r="C40" s="512"/>
      <c r="D40" s="526"/>
      <c r="E40" s="84"/>
      <c r="F40" s="84"/>
      <c r="G40" s="84"/>
      <c r="H40" s="84"/>
    </row>
    <row r="41" spans="1:8" ht="89.25">
      <c r="A41" s="510">
        <v>3</v>
      </c>
      <c r="B41" s="235" t="s">
        <v>1302</v>
      </c>
      <c r="C41" s="512" t="s">
        <v>5</v>
      </c>
      <c r="D41" s="526">
        <v>2</v>
      </c>
      <c r="E41" s="623"/>
      <c r="F41" s="84">
        <f>E41*D41</f>
        <v>0</v>
      </c>
      <c r="G41" s="84">
        <f>F41</f>
        <v>0</v>
      </c>
      <c r="H41" s="84"/>
    </row>
    <row r="42" spans="1:8">
      <c r="A42" s="510"/>
      <c r="B42" s="235"/>
      <c r="C42" s="512"/>
      <c r="D42" s="526"/>
      <c r="E42" s="84"/>
      <c r="F42" s="84"/>
      <c r="G42" s="84"/>
      <c r="H42" s="84"/>
    </row>
    <row r="43" spans="1:8" ht="89.25">
      <c r="A43" s="510">
        <v>4</v>
      </c>
      <c r="B43" s="235" t="s">
        <v>1303</v>
      </c>
      <c r="C43" s="512" t="s">
        <v>5</v>
      </c>
      <c r="D43" s="526">
        <v>6</v>
      </c>
      <c r="E43" s="623"/>
      <c r="F43" s="84">
        <f>E43*D43</f>
        <v>0</v>
      </c>
      <c r="G43" s="84">
        <f>F43</f>
        <v>0</v>
      </c>
      <c r="H43" s="84"/>
    </row>
    <row r="44" spans="1:8" ht="25.5">
      <c r="A44" s="510"/>
      <c r="B44" s="235" t="s">
        <v>593</v>
      </c>
      <c r="C44" s="512" t="s">
        <v>5</v>
      </c>
      <c r="D44" s="526">
        <v>6</v>
      </c>
      <c r="E44" s="623"/>
      <c r="F44" s="84">
        <f>E44*D44</f>
        <v>0</v>
      </c>
      <c r="G44" s="84">
        <f>F44</f>
        <v>0</v>
      </c>
      <c r="H44" s="84"/>
    </row>
    <row r="45" spans="1:8">
      <c r="A45" s="510"/>
      <c r="B45" s="235"/>
      <c r="C45" s="512"/>
      <c r="D45" s="526"/>
      <c r="E45" s="84"/>
      <c r="F45" s="84"/>
      <c r="G45" s="84"/>
      <c r="H45" s="84"/>
    </row>
    <row r="46" spans="1:8" ht="51">
      <c r="A46" s="510">
        <v>5</v>
      </c>
      <c r="B46" s="235" t="s">
        <v>1304</v>
      </c>
      <c r="C46" s="512" t="s">
        <v>5</v>
      </c>
      <c r="D46" s="526">
        <v>7</v>
      </c>
      <c r="E46" s="623"/>
      <c r="F46" s="84">
        <f>E46*D46</f>
        <v>0</v>
      </c>
      <c r="G46" s="84">
        <f>F46</f>
        <v>0</v>
      </c>
      <c r="H46" s="84"/>
    </row>
    <row r="47" spans="1:8">
      <c r="A47" s="510"/>
      <c r="B47" s="235" t="s">
        <v>594</v>
      </c>
      <c r="C47" s="512" t="s">
        <v>5</v>
      </c>
      <c r="D47" s="526">
        <v>7</v>
      </c>
      <c r="E47" s="623"/>
      <c r="F47" s="84">
        <f>E47*D47</f>
        <v>0</v>
      </c>
      <c r="G47" s="84">
        <f>F47</f>
        <v>0</v>
      </c>
      <c r="H47" s="84"/>
    </row>
    <row r="48" spans="1:8">
      <c r="A48" s="510"/>
      <c r="B48" s="528"/>
      <c r="C48" s="527"/>
      <c r="D48" s="526"/>
      <c r="E48" s="84"/>
      <c r="F48" s="84"/>
      <c r="G48" s="84"/>
      <c r="H48" s="84"/>
    </row>
    <row r="49" spans="1:8" ht="25.5">
      <c r="A49" s="510">
        <v>6</v>
      </c>
      <c r="B49" s="235" t="s">
        <v>595</v>
      </c>
      <c r="C49" s="513" t="s">
        <v>9</v>
      </c>
      <c r="D49" s="526"/>
      <c r="E49" s="84"/>
      <c r="F49" s="84"/>
      <c r="G49" s="84"/>
      <c r="H49" s="84"/>
    </row>
    <row r="50" spans="1:8">
      <c r="A50" s="510"/>
      <c r="B50" s="528" t="s">
        <v>596</v>
      </c>
      <c r="C50" s="513" t="s">
        <v>266</v>
      </c>
      <c r="D50" s="526">
        <v>3</v>
      </c>
      <c r="E50" s="623"/>
      <c r="F50" s="84" t="str">
        <f>IF((D50*E50)=0," ",(D50*E50))</f>
        <v xml:space="preserve"> </v>
      </c>
      <c r="G50" s="84" t="str">
        <f t="shared" ref="G50:G52" si="0">F50</f>
        <v xml:space="preserve"> </v>
      </c>
      <c r="H50" s="84"/>
    </row>
    <row r="51" spans="1:8">
      <c r="A51" s="510"/>
      <c r="B51" s="235" t="s">
        <v>597</v>
      </c>
      <c r="C51" s="527" t="s">
        <v>266</v>
      </c>
      <c r="D51" s="526">
        <v>8</v>
      </c>
      <c r="E51" s="623"/>
      <c r="F51" s="84" t="str">
        <f>IF((D51*E51)=0," ",(D51*E51))</f>
        <v xml:space="preserve"> </v>
      </c>
      <c r="G51" s="84" t="str">
        <f t="shared" si="0"/>
        <v xml:space="preserve"> </v>
      </c>
      <c r="H51" s="84"/>
    </row>
    <row r="52" spans="1:8">
      <c r="A52" s="510"/>
      <c r="B52" s="235" t="s">
        <v>598</v>
      </c>
      <c r="C52" s="527" t="s">
        <v>266</v>
      </c>
      <c r="D52" s="526">
        <v>2</v>
      </c>
      <c r="E52" s="623"/>
      <c r="F52" s="84" t="str">
        <f>IF((D52*E52)=0," ",(D52*E52))</f>
        <v xml:space="preserve"> </v>
      </c>
      <c r="G52" s="84" t="str">
        <f t="shared" si="0"/>
        <v xml:space="preserve"> </v>
      </c>
      <c r="H52" s="84"/>
    </row>
    <row r="53" spans="1:8">
      <c r="A53" s="510"/>
      <c r="B53" s="528"/>
      <c r="C53" s="527"/>
      <c r="D53" s="526"/>
      <c r="E53" s="84"/>
      <c r="F53" s="84"/>
      <c r="G53" s="84"/>
      <c r="H53" s="84"/>
    </row>
    <row r="54" spans="1:8" ht="25.5">
      <c r="A54" s="510">
        <f>1+A49</f>
        <v>7</v>
      </c>
      <c r="B54" s="235" t="s">
        <v>599</v>
      </c>
      <c r="C54" s="513" t="s">
        <v>9</v>
      </c>
      <c r="D54" s="526"/>
      <c r="E54" s="84"/>
      <c r="F54" s="84"/>
      <c r="G54" s="84"/>
      <c r="H54" s="84"/>
    </row>
    <row r="55" spans="1:8">
      <c r="A55" s="510"/>
      <c r="B55" s="235" t="s">
        <v>597</v>
      </c>
      <c r="C55" s="527" t="s">
        <v>266</v>
      </c>
      <c r="D55" s="526">
        <v>13</v>
      </c>
      <c r="E55" s="623"/>
      <c r="F55" s="84" t="str">
        <f>IF((D55*E55)=0," ",(D55*E55))</f>
        <v xml:space="preserve"> </v>
      </c>
      <c r="G55" s="84" t="str">
        <f>F55</f>
        <v xml:space="preserve"> </v>
      </c>
      <c r="H55" s="84"/>
    </row>
    <row r="56" spans="1:8">
      <c r="A56" s="510"/>
      <c r="B56" s="235"/>
      <c r="C56" s="527"/>
      <c r="D56" s="526"/>
      <c r="E56" s="84"/>
      <c r="F56" s="84"/>
      <c r="G56" s="84"/>
      <c r="H56" s="84"/>
    </row>
    <row r="57" spans="1:8" ht="38.25">
      <c r="A57" s="510">
        <f>1+A52</f>
        <v>1</v>
      </c>
      <c r="B57" s="235" t="s">
        <v>600</v>
      </c>
      <c r="C57" s="527"/>
      <c r="D57" s="526"/>
      <c r="E57" s="84"/>
      <c r="F57" s="84"/>
      <c r="G57" s="84"/>
      <c r="H57" s="84"/>
    </row>
    <row r="58" spans="1:8">
      <c r="A58" s="510" t="s">
        <v>574</v>
      </c>
      <c r="B58" s="235"/>
      <c r="C58" s="527"/>
      <c r="D58" s="526"/>
      <c r="E58" s="84"/>
      <c r="F58" s="84"/>
      <c r="G58" s="84"/>
      <c r="H58" s="84"/>
    </row>
    <row r="59" spans="1:8">
      <c r="A59" s="510"/>
      <c r="B59" s="529" t="s">
        <v>601</v>
      </c>
      <c r="C59" s="527" t="s">
        <v>6</v>
      </c>
      <c r="D59" s="526">
        <v>730</v>
      </c>
      <c r="E59" s="623"/>
      <c r="F59" s="84" t="str">
        <f t="shared" ref="F59:F67" si="1">IF((D59*E59)=0," ",(D59*E59))</f>
        <v xml:space="preserve"> </v>
      </c>
      <c r="G59" s="84" t="str">
        <f t="shared" ref="G59:G60" si="2">F59</f>
        <v xml:space="preserve"> </v>
      </c>
      <c r="H59" s="84"/>
    </row>
    <row r="60" spans="1:8">
      <c r="A60" s="510"/>
      <c r="B60" s="529" t="s">
        <v>602</v>
      </c>
      <c r="C60" s="527" t="s">
        <v>6</v>
      </c>
      <c r="D60" s="526">
        <v>26</v>
      </c>
      <c r="E60" s="623"/>
      <c r="F60" s="84" t="str">
        <f t="shared" si="1"/>
        <v xml:space="preserve"> </v>
      </c>
      <c r="G60" s="84" t="str">
        <f t="shared" si="2"/>
        <v xml:space="preserve"> </v>
      </c>
      <c r="H60" s="84"/>
    </row>
    <row r="61" spans="1:8">
      <c r="A61" s="510"/>
      <c r="B61" s="235"/>
      <c r="C61" s="527"/>
      <c r="D61" s="526"/>
      <c r="E61" s="84"/>
      <c r="F61" s="84" t="str">
        <f t="shared" si="1"/>
        <v xml:space="preserve"> </v>
      </c>
      <c r="G61" s="84"/>
      <c r="H61" s="84"/>
    </row>
    <row r="62" spans="1:8" s="532" customFormat="1" ht="25.5">
      <c r="A62" s="510">
        <f>A57+1</f>
        <v>2</v>
      </c>
      <c r="B62" s="235" t="s">
        <v>603</v>
      </c>
      <c r="C62" s="530" t="s">
        <v>6</v>
      </c>
      <c r="D62" s="531">
        <v>310</v>
      </c>
      <c r="E62" s="623"/>
      <c r="F62" s="84" t="str">
        <f t="shared" si="1"/>
        <v xml:space="preserve"> </v>
      </c>
      <c r="G62" s="84" t="str">
        <f>F62</f>
        <v xml:space="preserve"> </v>
      </c>
      <c r="H62" s="84"/>
    </row>
    <row r="63" spans="1:8">
      <c r="A63" s="510"/>
      <c r="B63" s="235"/>
      <c r="C63" s="527"/>
      <c r="D63" s="526"/>
      <c r="E63" s="84"/>
      <c r="F63" s="84" t="str">
        <f t="shared" si="1"/>
        <v xml:space="preserve"> </v>
      </c>
      <c r="G63" s="84"/>
      <c r="H63" s="84"/>
    </row>
    <row r="64" spans="1:8" ht="25.5">
      <c r="A64" s="510">
        <f>A62+1</f>
        <v>3</v>
      </c>
      <c r="B64" s="529" t="s">
        <v>604</v>
      </c>
      <c r="C64" s="530"/>
      <c r="D64" s="526"/>
      <c r="E64" s="84"/>
      <c r="F64" s="84" t="str">
        <f t="shared" si="1"/>
        <v xml:space="preserve"> </v>
      </c>
      <c r="G64" s="84"/>
      <c r="H64" s="84"/>
    </row>
    <row r="65" spans="1:8">
      <c r="A65" s="510"/>
      <c r="B65" s="529" t="s">
        <v>605</v>
      </c>
      <c r="C65" s="530" t="s">
        <v>6</v>
      </c>
      <c r="D65" s="526">
        <v>440</v>
      </c>
      <c r="E65" s="623"/>
      <c r="F65" s="84" t="str">
        <f t="shared" si="1"/>
        <v xml:space="preserve"> </v>
      </c>
      <c r="G65" s="84" t="str">
        <f>F65</f>
        <v xml:space="preserve"> </v>
      </c>
      <c r="H65" s="84"/>
    </row>
    <row r="66" spans="1:8">
      <c r="A66" s="510"/>
      <c r="B66" s="235"/>
      <c r="C66" s="527"/>
      <c r="D66" s="526"/>
      <c r="E66" s="84"/>
      <c r="F66" s="84"/>
      <c r="G66" s="84"/>
      <c r="H66" s="84"/>
    </row>
    <row r="67" spans="1:8" s="532" customFormat="1" ht="38.25">
      <c r="A67" s="510">
        <f>A64+1</f>
        <v>4</v>
      </c>
      <c r="B67" s="529" t="s">
        <v>606</v>
      </c>
      <c r="C67" s="530" t="s">
        <v>10</v>
      </c>
      <c r="D67" s="526">
        <v>1</v>
      </c>
      <c r="E67" s="623"/>
      <c r="F67" s="84" t="str">
        <f t="shared" si="1"/>
        <v xml:space="preserve"> </v>
      </c>
      <c r="G67" s="84" t="str">
        <f>F67</f>
        <v xml:space="preserve"> </v>
      </c>
      <c r="H67" s="84"/>
    </row>
    <row r="68" spans="1:8" s="532" customFormat="1">
      <c r="A68" s="510"/>
      <c r="B68" s="529"/>
      <c r="C68" s="530"/>
      <c r="D68" s="526"/>
      <c r="E68" s="84"/>
      <c r="F68" s="84"/>
      <c r="G68" s="84"/>
      <c r="H68" s="84"/>
    </row>
    <row r="69" spans="1:8" s="532" customFormat="1">
      <c r="A69" s="510">
        <f>A67+1</f>
        <v>5</v>
      </c>
      <c r="B69" s="529" t="s">
        <v>607</v>
      </c>
      <c r="C69" s="530" t="s">
        <v>608</v>
      </c>
      <c r="D69" s="526">
        <v>5</v>
      </c>
      <c r="E69" s="533"/>
      <c r="F69" s="84">
        <f>SUM(F29:F67)*5%</f>
        <v>0</v>
      </c>
      <c r="G69" s="84">
        <f>F69</f>
        <v>0</v>
      </c>
      <c r="H69" s="84"/>
    </row>
    <row r="70" spans="1:8" s="532" customFormat="1" ht="13.5" thickBot="1">
      <c r="A70" s="510"/>
      <c r="B70" s="529"/>
      <c r="C70" s="530"/>
      <c r="D70" s="526"/>
      <c r="E70" s="84"/>
      <c r="F70" s="84" t="str">
        <f>IF((D70*E70)=0," ",(D70*E70))</f>
        <v xml:space="preserve"> </v>
      </c>
      <c r="G70" s="84"/>
      <c r="H70" s="84"/>
    </row>
    <row r="71" spans="1:8" ht="14.25" thickTop="1" thickBot="1">
      <c r="A71" s="534"/>
      <c r="B71" s="535" t="str">
        <f>B27</f>
        <v>1. RAZSVETLJAVA</v>
      </c>
      <c r="C71" s="536"/>
      <c r="D71" s="537"/>
      <c r="E71" s="538"/>
      <c r="F71" s="539">
        <f>SUM(F29:F69)</f>
        <v>0</v>
      </c>
      <c r="G71" s="539">
        <f t="shared" ref="G71:H71" si="3">SUM(G29:G69)</f>
        <v>0</v>
      </c>
      <c r="H71" s="539">
        <f t="shared" si="3"/>
        <v>0</v>
      </c>
    </row>
    <row r="72" spans="1:8" s="473" customFormat="1" ht="14.25" thickTop="1">
      <c r="A72" s="507"/>
      <c r="B72" s="508"/>
      <c r="C72" s="540"/>
      <c r="D72" s="50"/>
      <c r="E72" s="49"/>
      <c r="F72" s="49"/>
      <c r="G72" s="49"/>
      <c r="H72" s="49"/>
    </row>
    <row r="73" spans="1:8" s="473" customFormat="1" ht="18" customHeight="1">
      <c r="A73" s="507"/>
      <c r="B73" s="46" t="s">
        <v>609</v>
      </c>
      <c r="C73" s="540"/>
      <c r="D73" s="50"/>
      <c r="E73" s="49"/>
      <c r="F73" s="49"/>
      <c r="G73" s="49"/>
      <c r="H73" s="49"/>
    </row>
    <row r="74" spans="1:8" s="473" customFormat="1" ht="13.5">
      <c r="A74" s="507"/>
      <c r="B74" s="508"/>
      <c r="C74" s="540"/>
      <c r="D74" s="50"/>
      <c r="E74" s="49"/>
      <c r="F74" s="49"/>
      <c r="G74" s="49"/>
      <c r="H74" s="49"/>
    </row>
    <row r="75" spans="1:8" ht="51">
      <c r="A75" s="510">
        <v>1</v>
      </c>
      <c r="B75" s="529" t="s">
        <v>610</v>
      </c>
      <c r="C75" s="530" t="s">
        <v>9</v>
      </c>
      <c r="D75" s="524"/>
      <c r="E75" s="84"/>
      <c r="F75" s="84"/>
      <c r="G75" s="84"/>
      <c r="H75" s="84"/>
    </row>
    <row r="76" spans="1:8">
      <c r="A76" s="510"/>
      <c r="B76" s="529"/>
      <c r="C76" s="530"/>
      <c r="D76" s="524"/>
      <c r="E76" s="84"/>
      <c r="F76" s="84"/>
      <c r="G76" s="84"/>
      <c r="H76" s="84"/>
    </row>
    <row r="77" spans="1:8">
      <c r="A77" s="510"/>
      <c r="B77" s="529" t="s">
        <v>611</v>
      </c>
      <c r="C77" s="530" t="s">
        <v>6</v>
      </c>
      <c r="D77" s="526">
        <v>110</v>
      </c>
      <c r="E77" s="623"/>
      <c r="F77" s="84" t="str">
        <f>IF((D77*E77)=0," ",(D77*E77))</f>
        <v xml:space="preserve"> </v>
      </c>
      <c r="G77" s="84" t="str">
        <f>F77</f>
        <v xml:space="preserve"> </v>
      </c>
      <c r="H77" s="84"/>
    </row>
    <row r="78" spans="1:8">
      <c r="A78" s="510"/>
      <c r="B78" s="529"/>
      <c r="C78" s="530"/>
      <c r="D78" s="526"/>
      <c r="E78" s="84"/>
      <c r="F78" s="84"/>
      <c r="G78" s="84"/>
      <c r="H78" s="84"/>
    </row>
    <row r="79" spans="1:8">
      <c r="A79" s="510"/>
      <c r="B79" s="529" t="s">
        <v>612</v>
      </c>
      <c r="C79" s="530" t="s">
        <v>6</v>
      </c>
      <c r="D79" s="526">
        <v>260</v>
      </c>
      <c r="E79" s="623"/>
      <c r="F79" s="84" t="str">
        <f t="shared" ref="F79:F118" si="4">IF((D79*E79)=0," ",(D79*E79))</f>
        <v xml:space="preserve"> </v>
      </c>
      <c r="G79" s="84" t="str">
        <f>F79</f>
        <v xml:space="preserve"> </v>
      </c>
      <c r="H79" s="84"/>
    </row>
    <row r="80" spans="1:8">
      <c r="A80" s="510"/>
      <c r="B80" s="529"/>
      <c r="C80" s="530"/>
      <c r="D80" s="526"/>
      <c r="E80" s="84"/>
      <c r="F80" s="84"/>
      <c r="G80" s="84"/>
      <c r="H80" s="84"/>
    </row>
    <row r="81" spans="1:8">
      <c r="A81" s="510" t="s">
        <v>9</v>
      </c>
      <c r="B81" s="529" t="s">
        <v>613</v>
      </c>
      <c r="C81" s="530" t="s">
        <v>6</v>
      </c>
      <c r="D81" s="526">
        <v>155</v>
      </c>
      <c r="E81" s="623"/>
      <c r="F81" s="84" t="str">
        <f t="shared" ref="F81" si="5">IF((D81*E81)=0," ",(D81*E81))</f>
        <v xml:space="preserve"> </v>
      </c>
      <c r="G81" s="84" t="str">
        <f>F81</f>
        <v xml:space="preserve"> </v>
      </c>
      <c r="H81" s="84"/>
    </row>
    <row r="82" spans="1:8">
      <c r="A82" s="510"/>
      <c r="B82" s="529"/>
      <c r="C82" s="530"/>
      <c r="D82" s="526"/>
      <c r="E82" s="84"/>
      <c r="F82" s="84"/>
      <c r="G82" s="84"/>
      <c r="H82" s="84"/>
    </row>
    <row r="83" spans="1:8">
      <c r="A83" s="510" t="s">
        <v>9</v>
      </c>
      <c r="B83" s="529" t="s">
        <v>614</v>
      </c>
      <c r="C83" s="530" t="s">
        <v>6</v>
      </c>
      <c r="D83" s="526">
        <v>130</v>
      </c>
      <c r="E83" s="623"/>
      <c r="F83" s="84" t="str">
        <f t="shared" si="4"/>
        <v xml:space="preserve"> </v>
      </c>
      <c r="G83" s="84" t="str">
        <f>F83</f>
        <v xml:space="preserve"> </v>
      </c>
      <c r="H83" s="84"/>
    </row>
    <row r="84" spans="1:8">
      <c r="A84" s="510"/>
      <c r="B84" s="529"/>
      <c r="C84" s="530"/>
      <c r="D84" s="526"/>
      <c r="E84" s="84"/>
      <c r="F84" s="84"/>
      <c r="G84" s="84"/>
      <c r="H84" s="84"/>
    </row>
    <row r="85" spans="1:8">
      <c r="A85" s="510"/>
      <c r="B85" s="529" t="s">
        <v>615</v>
      </c>
      <c r="C85" s="530" t="s">
        <v>6</v>
      </c>
      <c r="D85" s="526">
        <v>52</v>
      </c>
      <c r="E85" s="623"/>
      <c r="F85" s="84" t="str">
        <f>IF((D85*E85)=0," ",(D85*E85))</f>
        <v xml:space="preserve"> </v>
      </c>
      <c r="G85" s="84" t="str">
        <f>F85</f>
        <v xml:space="preserve"> </v>
      </c>
      <c r="H85" s="84"/>
    </row>
    <row r="86" spans="1:8">
      <c r="A86" s="510" t="s">
        <v>9</v>
      </c>
      <c r="B86" s="529"/>
      <c r="C86" s="530"/>
      <c r="D86" s="526"/>
      <c r="E86" s="84"/>
      <c r="F86" s="84" t="str">
        <f t="shared" ref="F86:F88" si="6">IF((D86*E86)=0," ",(D86*E86))</f>
        <v xml:space="preserve"> </v>
      </c>
      <c r="G86" s="84"/>
      <c r="H86" s="84"/>
    </row>
    <row r="87" spans="1:8">
      <c r="A87" s="510"/>
      <c r="B87" s="529" t="s">
        <v>616</v>
      </c>
      <c r="C87" s="530" t="s">
        <v>6</v>
      </c>
      <c r="D87" s="526">
        <v>55</v>
      </c>
      <c r="E87" s="623"/>
      <c r="F87" s="84" t="str">
        <f t="shared" si="6"/>
        <v xml:space="preserve"> </v>
      </c>
      <c r="G87" s="84" t="str">
        <f>F87</f>
        <v xml:space="preserve"> </v>
      </c>
      <c r="H87" s="84"/>
    </row>
    <row r="88" spans="1:8">
      <c r="A88" s="510"/>
      <c r="B88" s="529"/>
      <c r="C88" s="530"/>
      <c r="D88" s="526"/>
      <c r="E88" s="84"/>
      <c r="F88" s="84" t="str">
        <f t="shared" si="6"/>
        <v xml:space="preserve"> </v>
      </c>
      <c r="G88" s="84"/>
      <c r="H88" s="84"/>
    </row>
    <row r="89" spans="1:8">
      <c r="A89" s="510"/>
      <c r="B89" s="529" t="s">
        <v>617</v>
      </c>
      <c r="C89" s="530" t="s">
        <v>6</v>
      </c>
      <c r="D89" s="526">
        <v>42</v>
      </c>
      <c r="E89" s="623"/>
      <c r="F89" s="84" t="str">
        <f>IF((D89*E89)=0," ",(D89*E89))</f>
        <v xml:space="preserve"> </v>
      </c>
      <c r="G89" s="84" t="str">
        <f>F89</f>
        <v xml:space="preserve"> </v>
      </c>
      <c r="H89" s="84"/>
    </row>
    <row r="90" spans="1:8">
      <c r="A90" s="510"/>
      <c r="B90" s="529"/>
      <c r="C90" s="530"/>
      <c r="D90" s="526"/>
      <c r="E90" s="84"/>
      <c r="F90" s="84"/>
      <c r="G90" s="84"/>
      <c r="H90" s="84"/>
    </row>
    <row r="91" spans="1:8">
      <c r="A91" s="510"/>
      <c r="B91" s="529" t="s">
        <v>1085</v>
      </c>
      <c r="C91" s="530" t="s">
        <v>6</v>
      </c>
      <c r="D91" s="526">
        <v>45</v>
      </c>
      <c r="E91" s="623"/>
      <c r="F91" s="84" t="str">
        <f>IF((D91*E91)=0," ",(D91*E91))</f>
        <v xml:space="preserve"> </v>
      </c>
      <c r="G91" s="84" t="str">
        <f>F91</f>
        <v xml:space="preserve"> </v>
      </c>
      <c r="H91" s="84"/>
    </row>
    <row r="92" spans="1:8">
      <c r="A92" s="510"/>
      <c r="B92" s="529"/>
      <c r="C92" s="512"/>
      <c r="D92" s="526"/>
      <c r="E92" s="84"/>
      <c r="F92" s="84"/>
      <c r="G92" s="84"/>
      <c r="H92" s="84"/>
    </row>
    <row r="93" spans="1:8">
      <c r="A93" s="510"/>
      <c r="B93" s="529" t="s">
        <v>1086</v>
      </c>
      <c r="C93" s="530" t="s">
        <v>6</v>
      </c>
      <c r="D93" s="526">
        <v>25</v>
      </c>
      <c r="E93" s="623"/>
      <c r="F93" s="84" t="str">
        <f>IF((D93*E93)=0," ",(D93*E93))</f>
        <v xml:space="preserve"> </v>
      </c>
      <c r="G93" s="84" t="str">
        <f>F93</f>
        <v xml:space="preserve"> </v>
      </c>
      <c r="H93" s="84"/>
    </row>
    <row r="94" spans="1:8">
      <c r="A94" s="510"/>
      <c r="B94" s="529"/>
      <c r="C94" s="530"/>
      <c r="D94" s="526"/>
      <c r="E94" s="84"/>
      <c r="F94" s="84"/>
      <c r="G94" s="84"/>
      <c r="H94" s="84"/>
    </row>
    <row r="95" spans="1:8">
      <c r="A95" s="510"/>
      <c r="B95" s="529" t="s">
        <v>618</v>
      </c>
      <c r="C95" s="530" t="s">
        <v>6</v>
      </c>
      <c r="D95" s="526">
        <v>75</v>
      </c>
      <c r="E95" s="623"/>
      <c r="F95" s="84">
        <f t="shared" ref="F95:F105" si="7">D95*E95</f>
        <v>0</v>
      </c>
      <c r="G95" s="84">
        <f>F95</f>
        <v>0</v>
      </c>
      <c r="H95" s="84"/>
    </row>
    <row r="96" spans="1:8">
      <c r="A96" s="510"/>
      <c r="B96" s="529"/>
      <c r="C96" s="530"/>
      <c r="D96" s="526"/>
      <c r="E96" s="84"/>
      <c r="F96" s="84"/>
      <c r="G96" s="84"/>
      <c r="H96" s="84"/>
    </row>
    <row r="97" spans="1:8">
      <c r="A97" s="510"/>
      <c r="B97" s="529" t="s">
        <v>619</v>
      </c>
      <c r="C97" s="530" t="s">
        <v>6</v>
      </c>
      <c r="D97" s="526">
        <v>80</v>
      </c>
      <c r="E97" s="623"/>
      <c r="F97" s="84">
        <f t="shared" si="7"/>
        <v>0</v>
      </c>
      <c r="G97" s="84">
        <f>F97</f>
        <v>0</v>
      </c>
      <c r="H97" s="84"/>
    </row>
    <row r="98" spans="1:8">
      <c r="A98" s="510"/>
      <c r="B98" s="529"/>
      <c r="C98" s="530"/>
      <c r="D98" s="526"/>
      <c r="E98" s="84"/>
      <c r="F98" s="84"/>
      <c r="G98" s="84"/>
      <c r="H98" s="84"/>
    </row>
    <row r="99" spans="1:8">
      <c r="A99" s="510"/>
      <c r="B99" s="529" t="s">
        <v>620</v>
      </c>
      <c r="C99" s="530" t="s">
        <v>6</v>
      </c>
      <c r="D99" s="526">
        <v>80</v>
      </c>
      <c r="E99" s="623"/>
      <c r="F99" s="84">
        <f t="shared" si="7"/>
        <v>0</v>
      </c>
      <c r="G99" s="84">
        <f>F99</f>
        <v>0</v>
      </c>
      <c r="H99" s="84"/>
    </row>
    <row r="100" spans="1:8">
      <c r="A100" s="510"/>
      <c r="B100" s="529"/>
      <c r="C100" s="530"/>
      <c r="D100" s="526"/>
      <c r="E100" s="84"/>
      <c r="F100" s="84"/>
      <c r="G100" s="84"/>
      <c r="H100" s="84"/>
    </row>
    <row r="101" spans="1:8">
      <c r="A101" s="510"/>
      <c r="B101" s="529" t="s">
        <v>621</v>
      </c>
      <c r="C101" s="530" t="s">
        <v>6</v>
      </c>
      <c r="D101" s="526">
        <v>120</v>
      </c>
      <c r="E101" s="623"/>
      <c r="F101" s="84">
        <f>D101*E101</f>
        <v>0</v>
      </c>
      <c r="G101" s="84">
        <f>F101</f>
        <v>0</v>
      </c>
      <c r="H101" s="84"/>
    </row>
    <row r="102" spans="1:8">
      <c r="A102" s="510"/>
      <c r="B102" s="529"/>
      <c r="C102" s="530"/>
      <c r="D102" s="526"/>
      <c r="E102" s="84"/>
      <c r="F102" s="84"/>
      <c r="G102" s="84"/>
      <c r="H102" s="84"/>
    </row>
    <row r="103" spans="1:8">
      <c r="A103" s="510"/>
      <c r="B103" s="529" t="s">
        <v>622</v>
      </c>
      <c r="C103" s="530" t="s">
        <v>6</v>
      </c>
      <c r="D103" s="526">
        <v>140</v>
      </c>
      <c r="E103" s="623"/>
      <c r="F103" s="84">
        <f t="shared" si="7"/>
        <v>0</v>
      </c>
      <c r="G103" s="84">
        <f>F103</f>
        <v>0</v>
      </c>
      <c r="H103" s="84"/>
    </row>
    <row r="104" spans="1:8">
      <c r="A104" s="510"/>
      <c r="B104" s="529"/>
      <c r="C104" s="530"/>
      <c r="D104" s="526"/>
      <c r="E104" s="84"/>
      <c r="F104" s="84"/>
      <c r="G104" s="84"/>
      <c r="H104" s="84"/>
    </row>
    <row r="105" spans="1:8">
      <c r="A105" s="510"/>
      <c r="B105" s="529" t="s">
        <v>623</v>
      </c>
      <c r="C105" s="530" t="s">
        <v>6</v>
      </c>
      <c r="D105" s="526">
        <v>60</v>
      </c>
      <c r="E105" s="623"/>
      <c r="F105" s="84">
        <f t="shared" si="7"/>
        <v>0</v>
      </c>
      <c r="G105" s="84">
        <f>F105</f>
        <v>0</v>
      </c>
      <c r="H105" s="84"/>
    </row>
    <row r="106" spans="1:8">
      <c r="A106" s="510"/>
      <c r="B106" s="529"/>
      <c r="C106" s="530"/>
      <c r="D106" s="526"/>
      <c r="E106" s="84"/>
      <c r="F106" s="84"/>
      <c r="G106" s="84"/>
      <c r="H106" s="84"/>
    </row>
    <row r="107" spans="1:8" s="532" customFormat="1" ht="25.5">
      <c r="A107" s="510">
        <f>A75+1</f>
        <v>2</v>
      </c>
      <c r="B107" s="235" t="s">
        <v>624</v>
      </c>
      <c r="C107" s="530" t="s">
        <v>6</v>
      </c>
      <c r="D107" s="531">
        <v>190</v>
      </c>
      <c r="E107" s="623"/>
      <c r="F107" s="84" t="str">
        <f t="shared" si="4"/>
        <v xml:space="preserve"> </v>
      </c>
      <c r="G107" s="84" t="str">
        <f>F107</f>
        <v xml:space="preserve"> </v>
      </c>
      <c r="H107" s="84"/>
    </row>
    <row r="108" spans="1:8">
      <c r="A108" s="510"/>
      <c r="B108" s="529"/>
      <c r="C108" s="512"/>
      <c r="D108" s="526"/>
      <c r="E108" s="84"/>
      <c r="F108" s="84" t="str">
        <f t="shared" si="4"/>
        <v xml:space="preserve"> </v>
      </c>
      <c r="G108" s="84"/>
      <c r="H108" s="84"/>
    </row>
    <row r="109" spans="1:8" s="532" customFormat="1" ht="25.5">
      <c r="A109" s="510">
        <f>A107+1</f>
        <v>3</v>
      </c>
      <c r="B109" s="235" t="s">
        <v>625</v>
      </c>
      <c r="C109" s="530"/>
      <c r="D109" s="531"/>
      <c r="E109" s="84"/>
      <c r="F109" s="84" t="str">
        <f t="shared" si="4"/>
        <v xml:space="preserve"> </v>
      </c>
      <c r="G109" s="84"/>
      <c r="H109" s="84"/>
    </row>
    <row r="110" spans="1:8" s="532" customFormat="1">
      <c r="A110" s="510"/>
      <c r="B110" s="528" t="s">
        <v>626</v>
      </c>
      <c r="C110" s="530" t="s">
        <v>6</v>
      </c>
      <c r="D110" s="531">
        <v>170</v>
      </c>
      <c r="E110" s="623"/>
      <c r="F110" s="84" t="str">
        <f t="shared" si="4"/>
        <v xml:space="preserve"> </v>
      </c>
      <c r="G110" s="84" t="str">
        <f t="shared" ref="G110:G112" si="8">F110</f>
        <v xml:space="preserve"> </v>
      </c>
      <c r="H110" s="84"/>
    </row>
    <row r="111" spans="1:8">
      <c r="A111" s="510"/>
      <c r="B111" s="528" t="s">
        <v>627</v>
      </c>
      <c r="C111" s="530" t="s">
        <v>6</v>
      </c>
      <c r="D111" s="531">
        <v>110</v>
      </c>
      <c r="E111" s="623"/>
      <c r="F111" s="84" t="str">
        <f t="shared" si="4"/>
        <v xml:space="preserve"> </v>
      </c>
      <c r="G111" s="84" t="str">
        <f t="shared" si="8"/>
        <v xml:space="preserve"> </v>
      </c>
      <c r="H111" s="84"/>
    </row>
    <row r="112" spans="1:8">
      <c r="A112" s="510"/>
      <c r="B112" s="528" t="s">
        <v>628</v>
      </c>
      <c r="C112" s="530" t="s">
        <v>6</v>
      </c>
      <c r="D112" s="531">
        <v>40</v>
      </c>
      <c r="E112" s="623"/>
      <c r="F112" s="84" t="str">
        <f t="shared" si="4"/>
        <v xml:space="preserve"> </v>
      </c>
      <c r="G112" s="84" t="str">
        <f t="shared" si="8"/>
        <v xml:space="preserve"> </v>
      </c>
      <c r="H112" s="84"/>
    </row>
    <row r="113" spans="1:8">
      <c r="A113" s="510"/>
      <c r="B113" s="529"/>
      <c r="C113" s="512"/>
      <c r="D113" s="526"/>
      <c r="E113" s="84"/>
      <c r="F113" s="84"/>
      <c r="G113" s="84"/>
      <c r="H113" s="84"/>
    </row>
    <row r="114" spans="1:8" ht="25.5">
      <c r="A114" s="510">
        <f>A109+1</f>
        <v>4</v>
      </c>
      <c r="B114" s="529" t="s">
        <v>629</v>
      </c>
      <c r="C114" s="530"/>
      <c r="D114" s="526"/>
      <c r="E114" s="84"/>
      <c r="F114" s="84" t="str">
        <f t="shared" si="4"/>
        <v xml:space="preserve"> </v>
      </c>
      <c r="G114" s="84"/>
      <c r="H114" s="84"/>
    </row>
    <row r="115" spans="1:8">
      <c r="A115" s="510"/>
      <c r="B115" s="528" t="s">
        <v>630</v>
      </c>
      <c r="C115" s="530" t="s">
        <v>6</v>
      </c>
      <c r="D115" s="531">
        <v>55</v>
      </c>
      <c r="E115" s="623"/>
      <c r="F115" s="84" t="str">
        <f t="shared" si="4"/>
        <v xml:space="preserve"> </v>
      </c>
      <c r="G115" s="84" t="str">
        <f t="shared" ref="G115:G118" si="9">F115</f>
        <v xml:space="preserve"> </v>
      </c>
      <c r="H115" s="84"/>
    </row>
    <row r="116" spans="1:8">
      <c r="A116" s="510"/>
      <c r="B116" s="528" t="s">
        <v>631</v>
      </c>
      <c r="C116" s="530" t="s">
        <v>6</v>
      </c>
      <c r="D116" s="531">
        <v>35</v>
      </c>
      <c r="E116" s="623"/>
      <c r="F116" s="84" t="str">
        <f t="shared" si="4"/>
        <v xml:space="preserve"> </v>
      </c>
      <c r="G116" s="84" t="str">
        <f t="shared" si="9"/>
        <v xml:space="preserve"> </v>
      </c>
      <c r="H116" s="84"/>
    </row>
    <row r="117" spans="1:8">
      <c r="A117" s="510"/>
      <c r="B117" s="528" t="s">
        <v>632</v>
      </c>
      <c r="C117" s="530" t="s">
        <v>6</v>
      </c>
      <c r="D117" s="531">
        <v>24</v>
      </c>
      <c r="E117" s="623"/>
      <c r="F117" s="84" t="str">
        <f t="shared" si="4"/>
        <v xml:space="preserve"> </v>
      </c>
      <c r="G117" s="84" t="str">
        <f t="shared" si="9"/>
        <v xml:space="preserve"> </v>
      </c>
      <c r="H117" s="84"/>
    </row>
    <row r="118" spans="1:8">
      <c r="A118" s="510"/>
      <c r="B118" s="528" t="s">
        <v>633</v>
      </c>
      <c r="C118" s="530" t="s">
        <v>6</v>
      </c>
      <c r="D118" s="531">
        <v>16</v>
      </c>
      <c r="E118" s="623"/>
      <c r="F118" s="84" t="str">
        <f t="shared" si="4"/>
        <v xml:space="preserve"> </v>
      </c>
      <c r="G118" s="84" t="str">
        <f t="shared" si="9"/>
        <v xml:space="preserve"> </v>
      </c>
      <c r="H118" s="84"/>
    </row>
    <row r="119" spans="1:8">
      <c r="A119" s="510"/>
      <c r="B119" s="529"/>
      <c r="C119" s="530"/>
      <c r="D119" s="526"/>
      <c r="E119" s="84"/>
      <c r="F119" s="84"/>
      <c r="G119" s="84"/>
      <c r="H119" s="84"/>
    </row>
    <row r="120" spans="1:8" ht="51">
      <c r="A120" s="510">
        <f>A114+1</f>
        <v>5</v>
      </c>
      <c r="B120" s="529" t="s">
        <v>634</v>
      </c>
      <c r="C120" s="530" t="s">
        <v>266</v>
      </c>
      <c r="D120" s="526">
        <v>6</v>
      </c>
      <c r="E120" s="623"/>
      <c r="F120" s="84" t="str">
        <f>IF((D120*E120)=0," ",(D120*E120))</f>
        <v xml:space="preserve"> </v>
      </c>
      <c r="G120" s="84" t="str">
        <f>F120</f>
        <v xml:space="preserve"> </v>
      </c>
      <c r="H120" s="84"/>
    </row>
    <row r="121" spans="1:8">
      <c r="A121" s="510"/>
      <c r="B121" s="529"/>
      <c r="C121" s="530"/>
      <c r="D121" s="526"/>
      <c r="E121" s="84"/>
      <c r="F121" s="84"/>
      <c r="G121" s="84"/>
      <c r="H121" s="84"/>
    </row>
    <row r="122" spans="1:8" ht="63.75">
      <c r="A122" s="510">
        <f>A120+1</f>
        <v>6</v>
      </c>
      <c r="B122" s="529" t="s">
        <v>635</v>
      </c>
      <c r="C122" s="512" t="s">
        <v>266</v>
      </c>
      <c r="D122" s="526">
        <v>2</v>
      </c>
      <c r="E122" s="623"/>
      <c r="F122" s="84" t="str">
        <f>IF((D122*E122)=0," ",(D122*E122))</f>
        <v xml:space="preserve"> </v>
      </c>
      <c r="G122" s="84" t="str">
        <f>F122</f>
        <v xml:space="preserve"> </v>
      </c>
      <c r="H122" s="84"/>
    </row>
    <row r="123" spans="1:8" ht="9.75" customHeight="1">
      <c r="A123" s="510"/>
      <c r="B123" s="529"/>
      <c r="C123" s="512"/>
      <c r="D123" s="526"/>
      <c r="E123" s="84"/>
      <c r="F123" s="84"/>
      <c r="G123" s="84"/>
      <c r="H123" s="84"/>
    </row>
    <row r="124" spans="1:8" ht="9.75" customHeight="1">
      <c r="A124" s="510"/>
      <c r="B124" s="529"/>
      <c r="C124" s="512"/>
      <c r="D124" s="526"/>
      <c r="E124" s="84"/>
      <c r="F124" s="84"/>
      <c r="G124" s="84"/>
      <c r="H124" s="84"/>
    </row>
    <row r="125" spans="1:8">
      <c r="A125" s="510"/>
      <c r="B125" s="511" t="s">
        <v>636</v>
      </c>
      <c r="C125" s="512"/>
      <c r="D125" s="84"/>
      <c r="E125" s="84"/>
      <c r="F125" s="84"/>
      <c r="G125" s="84"/>
      <c r="H125" s="84"/>
    </row>
    <row r="126" spans="1:8">
      <c r="A126" s="510"/>
      <c r="B126" s="96"/>
      <c r="C126" s="235"/>
      <c r="D126" s="84"/>
      <c r="E126" s="84"/>
      <c r="F126" s="84"/>
      <c r="G126" s="84"/>
      <c r="H126" s="84"/>
    </row>
    <row r="127" spans="1:8">
      <c r="A127" s="514" t="s">
        <v>576</v>
      </c>
      <c r="B127" s="521" t="s">
        <v>637</v>
      </c>
      <c r="C127" s="522"/>
      <c r="D127" s="85"/>
      <c r="E127" s="85"/>
      <c r="F127" s="84"/>
      <c r="G127" s="84"/>
      <c r="H127" s="84"/>
    </row>
    <row r="128" spans="1:8">
      <c r="A128" s="514"/>
      <c r="B128" s="521" t="s">
        <v>638</v>
      </c>
      <c r="C128" s="522"/>
      <c r="D128" s="85"/>
      <c r="E128" s="85"/>
      <c r="F128" s="84"/>
      <c r="G128" s="84"/>
      <c r="H128" s="84"/>
    </row>
    <row r="129" spans="1:16">
      <c r="A129" s="514"/>
      <c r="B129" s="521" t="s">
        <v>639</v>
      </c>
      <c r="C129" s="522"/>
      <c r="D129" s="85"/>
      <c r="E129" s="85"/>
      <c r="F129" s="84"/>
      <c r="G129" s="84"/>
      <c r="H129" s="84"/>
    </row>
    <row r="130" spans="1:16">
      <c r="A130" s="514" t="s">
        <v>576</v>
      </c>
      <c r="B130" s="521" t="s">
        <v>640</v>
      </c>
      <c r="C130" s="522"/>
      <c r="D130" s="85"/>
      <c r="E130" s="85"/>
      <c r="F130" s="84"/>
      <c r="G130" s="84"/>
      <c r="H130" s="84"/>
    </row>
    <row r="131" spans="1:16">
      <c r="A131" s="541" t="s">
        <v>576</v>
      </c>
      <c r="B131" s="521" t="s">
        <v>641</v>
      </c>
      <c r="C131" s="522"/>
      <c r="D131" s="85"/>
      <c r="E131" s="85"/>
      <c r="F131" s="84"/>
      <c r="G131" s="84"/>
      <c r="H131" s="84"/>
    </row>
    <row r="132" spans="1:16">
      <c r="A132" s="541" t="s">
        <v>576</v>
      </c>
      <c r="B132" s="521" t="s">
        <v>642</v>
      </c>
      <c r="C132" s="522"/>
      <c r="D132" s="85"/>
      <c r="E132" s="85"/>
      <c r="F132" s="84"/>
      <c r="G132" s="84"/>
      <c r="H132" s="84"/>
    </row>
    <row r="133" spans="1:16">
      <c r="A133" s="514" t="s">
        <v>9</v>
      </c>
      <c r="B133" s="521" t="s">
        <v>643</v>
      </c>
      <c r="C133" s="522"/>
      <c r="D133" s="85"/>
      <c r="E133" s="85"/>
      <c r="F133" s="84"/>
      <c r="G133" s="84"/>
      <c r="H133" s="84"/>
    </row>
    <row r="134" spans="1:16">
      <c r="A134" s="514" t="s">
        <v>576</v>
      </c>
      <c r="B134" s="521" t="s">
        <v>644</v>
      </c>
      <c r="C134" s="522"/>
      <c r="D134" s="85"/>
      <c r="E134" s="85"/>
      <c r="F134" s="84"/>
      <c r="G134" s="84"/>
      <c r="H134" s="84"/>
      <c r="P134" s="96">
        <v>25</v>
      </c>
    </row>
    <row r="135" spans="1:16">
      <c r="A135" s="541" t="s">
        <v>576</v>
      </c>
      <c r="B135" s="521" t="s">
        <v>645</v>
      </c>
      <c r="C135" s="522"/>
      <c r="D135" s="85"/>
      <c r="E135" s="85"/>
      <c r="F135" s="84"/>
      <c r="G135" s="84"/>
      <c r="H135" s="84"/>
    </row>
    <row r="136" spans="1:16">
      <c r="A136" s="541" t="s">
        <v>576</v>
      </c>
      <c r="B136" s="521" t="s">
        <v>646</v>
      </c>
      <c r="C136" s="522"/>
      <c r="D136" s="85"/>
      <c r="E136" s="85"/>
      <c r="F136" s="84"/>
      <c r="G136" s="84"/>
      <c r="H136" s="84"/>
    </row>
    <row r="137" spans="1:16">
      <c r="A137" s="514" t="s">
        <v>576</v>
      </c>
      <c r="B137" s="521" t="s">
        <v>647</v>
      </c>
      <c r="C137" s="522"/>
      <c r="D137" s="85"/>
      <c r="E137" s="85"/>
      <c r="F137" s="84"/>
      <c r="G137" s="84"/>
      <c r="H137" s="84"/>
    </row>
    <row r="138" spans="1:16">
      <c r="A138" s="514" t="s">
        <v>576</v>
      </c>
      <c r="B138" s="521" t="s">
        <v>648</v>
      </c>
      <c r="C138" s="522"/>
      <c r="D138" s="85"/>
      <c r="E138" s="85"/>
      <c r="F138" s="84"/>
      <c r="G138" s="84"/>
      <c r="H138" s="84"/>
    </row>
    <row r="139" spans="1:16">
      <c r="A139" s="514" t="s">
        <v>576</v>
      </c>
      <c r="B139" s="521" t="s">
        <v>649</v>
      </c>
      <c r="C139" s="522"/>
      <c r="D139" s="85"/>
      <c r="E139" s="85"/>
      <c r="F139" s="84"/>
      <c r="G139" s="84"/>
      <c r="H139" s="84"/>
    </row>
    <row r="140" spans="1:16">
      <c r="A140" s="514" t="s">
        <v>576</v>
      </c>
      <c r="B140" s="521" t="s">
        <v>650</v>
      </c>
      <c r="C140" s="522"/>
      <c r="D140" s="85"/>
      <c r="E140" s="85"/>
      <c r="F140" s="84"/>
      <c r="G140" s="84"/>
      <c r="H140" s="84"/>
    </row>
    <row r="141" spans="1:16">
      <c r="A141" s="510" t="s">
        <v>576</v>
      </c>
      <c r="B141" s="521" t="s">
        <v>651</v>
      </c>
      <c r="C141" s="512"/>
      <c r="D141" s="84"/>
      <c r="E141" s="84"/>
      <c r="F141" s="84"/>
      <c r="G141" s="84"/>
      <c r="H141" s="84"/>
    </row>
    <row r="142" spans="1:16">
      <c r="A142" s="510" t="s">
        <v>576</v>
      </c>
      <c r="B142" s="521" t="s">
        <v>652</v>
      </c>
      <c r="C142" s="512"/>
      <c r="D142" s="84"/>
      <c r="E142" s="84"/>
      <c r="F142" s="84"/>
      <c r="G142" s="84"/>
      <c r="H142" s="84"/>
    </row>
    <row r="143" spans="1:16">
      <c r="A143" s="510" t="s">
        <v>576</v>
      </c>
      <c r="B143" s="521" t="s">
        <v>653</v>
      </c>
      <c r="C143" s="512"/>
      <c r="D143" s="84"/>
      <c r="E143" s="84"/>
      <c r="F143" s="84"/>
      <c r="G143" s="84"/>
      <c r="H143" s="84"/>
    </row>
    <row r="144" spans="1:16">
      <c r="A144" s="510" t="s">
        <v>576</v>
      </c>
      <c r="B144" s="521" t="s">
        <v>654</v>
      </c>
      <c r="C144" s="512"/>
      <c r="D144" s="84"/>
      <c r="E144" s="84"/>
      <c r="F144" s="84"/>
      <c r="G144" s="84"/>
      <c r="H144" s="84"/>
    </row>
    <row r="145" spans="1:8">
      <c r="A145" s="542" t="s">
        <v>576</v>
      </c>
      <c r="B145" s="521" t="s">
        <v>655</v>
      </c>
      <c r="C145" s="512"/>
      <c r="D145" s="84"/>
      <c r="E145" s="84"/>
      <c r="F145" s="84"/>
      <c r="G145" s="84"/>
      <c r="H145" s="84"/>
    </row>
    <row r="146" spans="1:8">
      <c r="A146" s="510" t="s">
        <v>576</v>
      </c>
      <c r="B146" s="521" t="s">
        <v>656</v>
      </c>
      <c r="C146" s="512"/>
      <c r="D146" s="84"/>
      <c r="E146" s="84"/>
      <c r="F146" s="84"/>
      <c r="G146" s="84"/>
      <c r="H146" s="84"/>
    </row>
    <row r="147" spans="1:8">
      <c r="A147" s="510" t="s">
        <v>576</v>
      </c>
      <c r="B147" s="515" t="s">
        <v>657</v>
      </c>
      <c r="C147" s="512"/>
      <c r="D147" s="84"/>
      <c r="E147" s="84"/>
      <c r="F147" s="84"/>
      <c r="G147" s="84"/>
      <c r="H147" s="84"/>
    </row>
    <row r="148" spans="1:8">
      <c r="A148" s="510"/>
      <c r="B148" s="515"/>
      <c r="C148" s="512"/>
      <c r="D148" s="84"/>
      <c r="E148" s="84"/>
      <c r="F148" s="84"/>
      <c r="G148" s="84"/>
      <c r="H148" s="84"/>
    </row>
    <row r="149" spans="1:8">
      <c r="A149" s="510"/>
      <c r="B149" s="521"/>
      <c r="C149" s="512"/>
      <c r="D149" s="84"/>
      <c r="E149" s="84"/>
      <c r="F149" s="84"/>
      <c r="G149" s="84"/>
      <c r="H149" s="84"/>
    </row>
    <row r="150" spans="1:8" ht="25.5">
      <c r="A150" s="543">
        <f>1+A120</f>
        <v>6</v>
      </c>
      <c r="B150" s="544" t="s">
        <v>1087</v>
      </c>
      <c r="C150" s="545" t="s">
        <v>10</v>
      </c>
      <c r="D150" s="84">
        <v>1</v>
      </c>
      <c r="E150" s="623"/>
      <c r="F150" s="84" t="str">
        <f>IF((D150*E150)=0," ",(D150*E150))</f>
        <v xml:space="preserve"> </v>
      </c>
      <c r="G150" s="84" t="str">
        <f>F150</f>
        <v xml:space="preserve"> </v>
      </c>
      <c r="H150" s="84"/>
    </row>
    <row r="151" spans="1:8">
      <c r="A151" s="546"/>
      <c r="B151" s="544"/>
      <c r="C151" s="547"/>
      <c r="D151" s="548"/>
      <c r="E151" s="84"/>
      <c r="F151" s="84"/>
      <c r="G151" s="84"/>
      <c r="H151" s="84"/>
    </row>
    <row r="152" spans="1:8" s="544" customFormat="1" ht="43.5" customHeight="1">
      <c r="A152" s="544">
        <f>1+A150</f>
        <v>7</v>
      </c>
      <c r="B152" s="544" t="s">
        <v>1088</v>
      </c>
      <c r="C152" s="545" t="s">
        <v>10</v>
      </c>
      <c r="D152" s="84">
        <v>1</v>
      </c>
      <c r="E152" s="623"/>
      <c r="F152" s="84" t="str">
        <f>IF((D152*E152)=0," ",(D152*E152))</f>
        <v xml:space="preserve"> </v>
      </c>
      <c r="G152" s="84" t="str">
        <f>F152</f>
        <v xml:space="preserve"> </v>
      </c>
      <c r="H152" s="84"/>
    </row>
    <row r="153" spans="1:8" s="544" customFormat="1" ht="12" customHeight="1">
      <c r="C153" s="545"/>
      <c r="D153" s="84"/>
      <c r="E153" s="84"/>
      <c r="F153" s="84"/>
      <c r="G153" s="84"/>
      <c r="H153" s="84"/>
    </row>
    <row r="154" spans="1:8" s="544" customFormat="1" ht="52.5" customHeight="1">
      <c r="A154" s="544">
        <v>9</v>
      </c>
      <c r="B154" s="544" t="s">
        <v>1089</v>
      </c>
      <c r="C154" s="545" t="s">
        <v>10</v>
      </c>
      <c r="D154" s="84">
        <v>1</v>
      </c>
      <c r="E154" s="623"/>
      <c r="F154" s="84" t="str">
        <f>IF((D154*E154)=0," ",(D154*E154))</f>
        <v xml:space="preserve"> </v>
      </c>
      <c r="G154" s="84" t="str">
        <f>F154</f>
        <v xml:space="preserve"> </v>
      </c>
      <c r="H154" s="84"/>
    </row>
    <row r="155" spans="1:8">
      <c r="A155" s="543"/>
      <c r="B155" s="544"/>
      <c r="C155" s="512"/>
      <c r="D155" s="526"/>
      <c r="E155" s="84"/>
      <c r="F155" s="84"/>
      <c r="G155" s="84"/>
      <c r="H155" s="84"/>
    </row>
    <row r="156" spans="1:8">
      <c r="A156" s="544">
        <f>1+A152</f>
        <v>8</v>
      </c>
      <c r="B156" s="544" t="s">
        <v>1090</v>
      </c>
      <c r="C156" s="512"/>
      <c r="D156" s="526"/>
      <c r="E156" s="84"/>
      <c r="F156" s="84"/>
      <c r="G156" s="84"/>
      <c r="H156" s="84"/>
    </row>
    <row r="157" spans="1:8" ht="38.25">
      <c r="A157" s="546"/>
      <c r="B157" s="544" t="s">
        <v>1091</v>
      </c>
      <c r="C157" s="512"/>
      <c r="D157" s="526"/>
      <c r="E157" s="84"/>
      <c r="F157" s="84"/>
      <c r="G157" s="84"/>
      <c r="H157" s="84"/>
    </row>
    <row r="158" spans="1:8">
      <c r="A158" s="546"/>
      <c r="B158" s="544" t="s">
        <v>658</v>
      </c>
      <c r="C158" s="512" t="s">
        <v>9</v>
      </c>
      <c r="D158" s="526"/>
      <c r="E158" s="84"/>
      <c r="F158" s="84"/>
      <c r="G158" s="84"/>
      <c r="H158" s="84"/>
    </row>
    <row r="159" spans="1:8">
      <c r="A159" s="546"/>
      <c r="B159" s="544" t="s">
        <v>659</v>
      </c>
      <c r="C159" s="512" t="s">
        <v>10</v>
      </c>
      <c r="D159" s="526">
        <v>1</v>
      </c>
      <c r="E159" s="84"/>
      <c r="F159" s="84"/>
      <c r="G159" s="84"/>
      <c r="H159" s="84"/>
    </row>
    <row r="160" spans="1:8" ht="25.5">
      <c r="A160" s="546"/>
      <c r="B160" s="544" t="s">
        <v>1092</v>
      </c>
      <c r="C160" s="512" t="s">
        <v>5</v>
      </c>
      <c r="D160" s="526">
        <v>1</v>
      </c>
      <c r="E160" s="84"/>
      <c r="F160" s="84"/>
      <c r="G160" s="84"/>
      <c r="H160" s="84"/>
    </row>
    <row r="161" spans="1:8">
      <c r="A161" s="546"/>
      <c r="B161" s="528" t="s">
        <v>1093</v>
      </c>
      <c r="C161" s="512" t="s">
        <v>266</v>
      </c>
      <c r="D161" s="526">
        <v>4</v>
      </c>
      <c r="E161" s="84"/>
      <c r="F161" s="84"/>
      <c r="G161" s="84"/>
      <c r="H161" s="84"/>
    </row>
    <row r="162" spans="1:8">
      <c r="A162" s="546"/>
      <c r="B162" s="528" t="s">
        <v>1094</v>
      </c>
      <c r="C162" s="512" t="s">
        <v>266</v>
      </c>
      <c r="D162" s="526">
        <v>1</v>
      </c>
      <c r="E162" s="84"/>
      <c r="F162" s="84"/>
      <c r="G162" s="84"/>
      <c r="H162" s="84"/>
    </row>
    <row r="163" spans="1:8" ht="25.5">
      <c r="A163" s="546"/>
      <c r="B163" s="544" t="s">
        <v>660</v>
      </c>
      <c r="C163" s="512" t="s">
        <v>5</v>
      </c>
      <c r="D163" s="526">
        <v>20</v>
      </c>
      <c r="E163" s="84"/>
      <c r="F163" s="84"/>
      <c r="G163" s="84"/>
      <c r="H163" s="84"/>
    </row>
    <row r="164" spans="1:8">
      <c r="A164" s="546"/>
      <c r="B164" s="544" t="s">
        <v>661</v>
      </c>
      <c r="C164" s="512" t="s">
        <v>5</v>
      </c>
      <c r="D164" s="526">
        <v>8</v>
      </c>
      <c r="E164" s="96"/>
      <c r="F164" s="84"/>
      <c r="G164" s="84"/>
      <c r="H164" s="84"/>
    </row>
    <row r="165" spans="1:8">
      <c r="A165" s="546"/>
      <c r="B165" s="544" t="s">
        <v>662</v>
      </c>
      <c r="C165" s="512" t="s">
        <v>5</v>
      </c>
      <c r="D165" s="526">
        <v>45</v>
      </c>
      <c r="E165" s="96"/>
      <c r="F165" s="84"/>
      <c r="G165" s="84"/>
      <c r="H165" s="84"/>
    </row>
    <row r="166" spans="1:8">
      <c r="A166" s="546"/>
      <c r="B166" s="544" t="s">
        <v>663</v>
      </c>
      <c r="C166" s="512" t="s">
        <v>5</v>
      </c>
      <c r="D166" s="526">
        <v>3</v>
      </c>
      <c r="E166" s="84"/>
      <c r="F166" s="84"/>
      <c r="G166" s="84"/>
      <c r="H166" s="84"/>
    </row>
    <row r="167" spans="1:8">
      <c r="A167" s="546"/>
      <c r="B167" s="544" t="s">
        <v>1095</v>
      </c>
      <c r="C167" s="512" t="s">
        <v>5</v>
      </c>
      <c r="D167" s="526">
        <v>2</v>
      </c>
      <c r="E167" s="84"/>
      <c r="F167" s="84"/>
      <c r="G167" s="84"/>
      <c r="H167" s="84"/>
    </row>
    <row r="168" spans="1:8">
      <c r="A168" s="546"/>
      <c r="B168" s="544" t="s">
        <v>1096</v>
      </c>
      <c r="C168" s="512" t="s">
        <v>5</v>
      </c>
      <c r="D168" s="526">
        <v>2</v>
      </c>
      <c r="E168" s="84"/>
      <c r="F168" s="84"/>
      <c r="G168" s="84"/>
      <c r="H168" s="84"/>
    </row>
    <row r="169" spans="1:8">
      <c r="A169" s="546"/>
      <c r="B169" s="544" t="s">
        <v>1097</v>
      </c>
      <c r="C169" s="512" t="s">
        <v>5</v>
      </c>
      <c r="D169" s="526">
        <v>3</v>
      </c>
      <c r="E169" s="84"/>
      <c r="F169" s="84"/>
      <c r="G169" s="84"/>
      <c r="H169" s="84"/>
    </row>
    <row r="170" spans="1:8">
      <c r="A170" s="546"/>
      <c r="B170" s="544" t="s">
        <v>1098</v>
      </c>
      <c r="C170" s="512" t="s">
        <v>5</v>
      </c>
      <c r="D170" s="526">
        <v>2</v>
      </c>
      <c r="E170" s="84"/>
      <c r="F170" s="84"/>
      <c r="G170" s="84"/>
      <c r="H170" s="84"/>
    </row>
    <row r="171" spans="1:8">
      <c r="A171" s="546"/>
      <c r="B171" s="544" t="s">
        <v>1099</v>
      </c>
      <c r="C171" s="512" t="s">
        <v>5</v>
      </c>
      <c r="D171" s="526">
        <v>2</v>
      </c>
      <c r="E171" s="84"/>
      <c r="F171" s="84"/>
      <c r="G171" s="84"/>
      <c r="H171" s="84"/>
    </row>
    <row r="172" spans="1:8">
      <c r="A172" s="546"/>
      <c r="B172" s="544" t="s">
        <v>664</v>
      </c>
      <c r="C172" s="512" t="s">
        <v>5</v>
      </c>
      <c r="D172" s="526">
        <v>8</v>
      </c>
      <c r="E172" s="84"/>
      <c r="F172" s="84"/>
      <c r="G172" s="84"/>
      <c r="H172" s="84"/>
    </row>
    <row r="173" spans="1:8">
      <c r="A173" s="546"/>
      <c r="B173" s="544" t="s">
        <v>1100</v>
      </c>
      <c r="C173" s="512" t="s">
        <v>10</v>
      </c>
      <c r="D173" s="526">
        <v>1</v>
      </c>
      <c r="E173" s="84"/>
      <c r="F173" s="84"/>
      <c r="G173" s="84"/>
      <c r="H173" s="84"/>
    </row>
    <row r="174" spans="1:8">
      <c r="A174" s="546"/>
      <c r="B174" s="544" t="s">
        <v>665</v>
      </c>
      <c r="C174" s="512" t="s">
        <v>266</v>
      </c>
      <c r="D174" s="526">
        <v>1</v>
      </c>
      <c r="E174" s="84"/>
      <c r="F174" s="84"/>
      <c r="G174" s="84"/>
      <c r="H174" s="84"/>
    </row>
    <row r="175" spans="1:8" ht="25.5">
      <c r="A175" s="546"/>
      <c r="B175" s="544" t="s">
        <v>1101</v>
      </c>
      <c r="C175" s="512" t="s">
        <v>10</v>
      </c>
      <c r="D175" s="526">
        <v>1</v>
      </c>
      <c r="E175" s="84"/>
      <c r="F175" s="84"/>
      <c r="G175" s="84"/>
      <c r="H175" s="84"/>
    </row>
    <row r="176" spans="1:8" ht="38.25">
      <c r="A176" s="546"/>
      <c r="B176" s="544" t="s">
        <v>1102</v>
      </c>
      <c r="C176" s="512" t="s">
        <v>5</v>
      </c>
      <c r="D176" s="526">
        <v>1</v>
      </c>
      <c r="E176" s="84"/>
      <c r="F176" s="84"/>
      <c r="G176" s="84"/>
      <c r="H176" s="84"/>
    </row>
    <row r="177" spans="1:8">
      <c r="A177" s="546"/>
      <c r="B177" s="544" t="s">
        <v>666</v>
      </c>
      <c r="C177" s="512" t="s">
        <v>667</v>
      </c>
      <c r="D177" s="526">
        <v>1</v>
      </c>
      <c r="E177" s="623"/>
      <c r="F177" s="84" t="str">
        <f>IF((D177*E177)=0," ",(D177*E177))</f>
        <v xml:space="preserve"> </v>
      </c>
      <c r="G177" s="84" t="str">
        <f>F177</f>
        <v xml:space="preserve"> </v>
      </c>
      <c r="H177" s="84"/>
    </row>
    <row r="178" spans="1:8">
      <c r="A178" s="543"/>
      <c r="B178" s="544"/>
      <c r="C178" s="545"/>
      <c r="D178" s="84"/>
      <c r="E178" s="84"/>
      <c r="F178" s="84"/>
      <c r="G178" s="84"/>
      <c r="H178" s="84"/>
    </row>
    <row r="179" spans="1:8">
      <c r="A179" s="543">
        <f>A156+1</f>
        <v>9</v>
      </c>
      <c r="B179" s="544" t="s">
        <v>668</v>
      </c>
      <c r="C179" s="545"/>
      <c r="D179" s="84"/>
      <c r="E179" s="84"/>
      <c r="F179" s="84" t="str">
        <f t="shared" ref="F179:F184" si="10">IF((D179*E179)=0," ",(D179*E179))</f>
        <v xml:space="preserve"> </v>
      </c>
      <c r="G179" s="84"/>
      <c r="H179" s="84"/>
    </row>
    <row r="180" spans="1:8">
      <c r="A180" s="510"/>
      <c r="B180" s="264" t="s">
        <v>669</v>
      </c>
      <c r="C180" s="527" t="s">
        <v>266</v>
      </c>
      <c r="D180" s="526">
        <v>12</v>
      </c>
      <c r="E180" s="623"/>
      <c r="F180" s="84" t="str">
        <f t="shared" si="10"/>
        <v xml:space="preserve"> </v>
      </c>
      <c r="G180" s="84" t="str">
        <f t="shared" ref="G180:G184" si="11">F180</f>
        <v xml:space="preserve"> </v>
      </c>
      <c r="H180" s="84"/>
    </row>
    <row r="181" spans="1:8">
      <c r="A181" s="510"/>
      <c r="B181" s="264" t="s">
        <v>670</v>
      </c>
      <c r="C181" s="527" t="s">
        <v>266</v>
      </c>
      <c r="D181" s="526">
        <v>15</v>
      </c>
      <c r="E181" s="623"/>
      <c r="F181" s="84" t="str">
        <f t="shared" si="10"/>
        <v xml:space="preserve"> </v>
      </c>
      <c r="G181" s="84" t="str">
        <f t="shared" si="11"/>
        <v xml:space="preserve"> </v>
      </c>
      <c r="H181" s="84"/>
    </row>
    <row r="182" spans="1:8">
      <c r="A182" s="510"/>
      <c r="B182" s="264" t="s">
        <v>671</v>
      </c>
      <c r="C182" s="527" t="s">
        <v>266</v>
      </c>
      <c r="D182" s="526">
        <v>3</v>
      </c>
      <c r="E182" s="623"/>
      <c r="F182" s="84" t="str">
        <f t="shared" si="10"/>
        <v xml:space="preserve"> </v>
      </c>
      <c r="G182" s="84" t="str">
        <f t="shared" si="11"/>
        <v xml:space="preserve"> </v>
      </c>
      <c r="H182" s="84"/>
    </row>
    <row r="183" spans="1:8">
      <c r="A183" s="510"/>
      <c r="B183" s="528" t="s">
        <v>672</v>
      </c>
      <c r="C183" s="527" t="s">
        <v>266</v>
      </c>
      <c r="D183" s="526">
        <v>6</v>
      </c>
      <c r="E183" s="623"/>
      <c r="F183" s="84" t="str">
        <f t="shared" si="10"/>
        <v xml:space="preserve"> </v>
      </c>
      <c r="G183" s="84" t="str">
        <f t="shared" si="11"/>
        <v xml:space="preserve"> </v>
      </c>
      <c r="H183" s="84"/>
    </row>
    <row r="184" spans="1:8">
      <c r="A184" s="510"/>
      <c r="B184" s="528" t="s">
        <v>1103</v>
      </c>
      <c r="C184" s="527" t="s">
        <v>266</v>
      </c>
      <c r="D184" s="526">
        <v>3</v>
      </c>
      <c r="E184" s="623"/>
      <c r="F184" s="84" t="str">
        <f t="shared" si="10"/>
        <v xml:space="preserve"> </v>
      </c>
      <c r="G184" s="84" t="str">
        <f t="shared" si="11"/>
        <v xml:space="preserve"> </v>
      </c>
      <c r="H184" s="84"/>
    </row>
    <row r="185" spans="1:8">
      <c r="A185" s="510"/>
      <c r="B185" s="264"/>
      <c r="C185" s="527"/>
      <c r="D185" s="526"/>
      <c r="E185" s="84"/>
      <c r="F185" s="84"/>
      <c r="G185" s="84"/>
      <c r="H185" s="84"/>
    </row>
    <row r="186" spans="1:8" s="532" customFormat="1" ht="38.25">
      <c r="A186" s="510">
        <f>A179+1</f>
        <v>10</v>
      </c>
      <c r="B186" s="529" t="s">
        <v>673</v>
      </c>
      <c r="C186" s="527" t="s">
        <v>10</v>
      </c>
      <c r="D186" s="526">
        <v>1</v>
      </c>
      <c r="E186" s="623"/>
      <c r="F186" s="84" t="str">
        <f>IF((D186*E186)=0," ",(D186*E186))</f>
        <v xml:space="preserve"> </v>
      </c>
      <c r="G186" s="84" t="str">
        <f>F186</f>
        <v xml:space="preserve"> </v>
      </c>
      <c r="H186" s="84"/>
    </row>
    <row r="187" spans="1:8" s="532" customFormat="1">
      <c r="A187" s="510"/>
      <c r="B187" s="529"/>
      <c r="C187" s="530"/>
      <c r="D187" s="526"/>
      <c r="E187" s="533"/>
      <c r="F187" s="84"/>
      <c r="G187" s="84"/>
      <c r="H187" s="84"/>
    </row>
    <row r="188" spans="1:8" s="532" customFormat="1">
      <c r="A188" s="510">
        <f>A186+1</f>
        <v>11</v>
      </c>
      <c r="B188" s="529" t="s">
        <v>607</v>
      </c>
      <c r="C188" s="530" t="s">
        <v>608</v>
      </c>
      <c r="D188" s="526">
        <v>5</v>
      </c>
      <c r="E188" s="533"/>
      <c r="F188" s="84">
        <f>SUM(F77:F186)*5%</f>
        <v>0</v>
      </c>
      <c r="G188" s="84">
        <f>F188</f>
        <v>0</v>
      </c>
      <c r="H188" s="84"/>
    </row>
    <row r="189" spans="1:8" s="532" customFormat="1" ht="13.5" thickBot="1">
      <c r="A189" s="510"/>
      <c r="B189" s="529"/>
      <c r="C189" s="527"/>
      <c r="D189" s="526"/>
      <c r="E189" s="84"/>
      <c r="F189" s="84" t="str">
        <f>IF((D189*E189)=0," ",(D189*E189))</f>
        <v xml:space="preserve"> </v>
      </c>
      <c r="G189" s="84"/>
      <c r="H189" s="84"/>
    </row>
    <row r="190" spans="1:8" ht="14.25" thickTop="1" thickBot="1">
      <c r="A190" s="534"/>
      <c r="B190" s="535" t="str">
        <f>B73</f>
        <v>2. INŠTALACIJA ZA MOČNOSTNI DEL</v>
      </c>
      <c r="C190" s="549"/>
      <c r="D190" s="537"/>
      <c r="E190" s="550"/>
      <c r="F190" s="539">
        <f>SUM(F76:F188)</f>
        <v>0</v>
      </c>
      <c r="G190" s="539">
        <f t="shared" ref="G190:H190" si="12">SUM(G76:G188)</f>
        <v>0</v>
      </c>
      <c r="H190" s="539">
        <f t="shared" si="12"/>
        <v>0</v>
      </c>
    </row>
    <row r="191" spans="1:8" s="473" customFormat="1" ht="14.25" thickTop="1">
      <c r="A191" s="551"/>
      <c r="B191" s="552"/>
      <c r="C191" s="553"/>
      <c r="D191" s="526"/>
      <c r="E191" s="554"/>
      <c r="F191" s="555"/>
      <c r="G191" s="555"/>
      <c r="H191" s="555"/>
    </row>
    <row r="192" spans="1:8" s="473" customFormat="1" ht="13.5">
      <c r="A192" s="507"/>
      <c r="B192" s="508"/>
      <c r="C192" s="47"/>
      <c r="D192" s="50"/>
      <c r="E192" s="49"/>
      <c r="F192" s="49"/>
      <c r="G192" s="49"/>
      <c r="H192" s="49"/>
    </row>
    <row r="193" spans="1:8" s="473" customFormat="1" ht="13.5">
      <c r="A193" s="507"/>
      <c r="B193" s="508"/>
      <c r="C193" s="47"/>
      <c r="D193" s="50"/>
      <c r="E193" s="49"/>
      <c r="F193" s="49"/>
      <c r="G193" s="49"/>
      <c r="H193" s="49"/>
    </row>
    <row r="194" spans="1:8" s="473" customFormat="1" ht="31.5">
      <c r="A194" s="507"/>
      <c r="B194" s="46" t="s">
        <v>1104</v>
      </c>
      <c r="C194" s="47"/>
      <c r="D194" s="50"/>
      <c r="E194" s="49"/>
      <c r="F194" s="49"/>
      <c r="G194" s="49"/>
      <c r="H194" s="49"/>
    </row>
    <row r="195" spans="1:8" s="473" customFormat="1" ht="13.5">
      <c r="A195" s="507"/>
      <c r="B195" s="508"/>
      <c r="C195" s="47"/>
      <c r="D195" s="50"/>
      <c r="E195" s="49"/>
      <c r="F195" s="49"/>
      <c r="G195" s="49"/>
      <c r="H195" s="49"/>
    </row>
    <row r="196" spans="1:8" ht="25.5">
      <c r="A196" s="510">
        <v>1</v>
      </c>
      <c r="B196" s="235" t="s">
        <v>674</v>
      </c>
      <c r="C196" s="530" t="s">
        <v>9</v>
      </c>
      <c r="D196" s="524"/>
      <c r="E196" s="84"/>
      <c r="F196" s="84" t="str">
        <f t="shared" ref="F196:F214" si="13">IF((D196*E196)=0," ",(D196*E196))</f>
        <v xml:space="preserve"> </v>
      </c>
      <c r="G196" s="84"/>
      <c r="H196" s="84"/>
    </row>
    <row r="197" spans="1:8">
      <c r="A197" s="510"/>
      <c r="B197" s="529" t="s">
        <v>675</v>
      </c>
      <c r="C197" s="530" t="s">
        <v>6</v>
      </c>
      <c r="D197" s="235">
        <v>347</v>
      </c>
      <c r="E197" s="623"/>
      <c r="F197" s="84" t="str">
        <f t="shared" si="13"/>
        <v xml:space="preserve"> </v>
      </c>
      <c r="G197" s="84" t="str">
        <f>F197</f>
        <v xml:space="preserve"> </v>
      </c>
      <c r="H197" s="84"/>
    </row>
    <row r="198" spans="1:8">
      <c r="A198" s="510" t="s">
        <v>574</v>
      </c>
      <c r="B198" s="556"/>
      <c r="C198" s="556"/>
      <c r="D198" s="235"/>
      <c r="E198" s="84"/>
      <c r="F198" s="84" t="str">
        <f t="shared" si="13"/>
        <v xml:space="preserve"> </v>
      </c>
      <c r="G198" s="84"/>
      <c r="H198" s="84"/>
    </row>
    <row r="199" spans="1:8" ht="38.25">
      <c r="A199" s="510">
        <f>1+A196</f>
        <v>2</v>
      </c>
      <c r="B199" s="235" t="s">
        <v>676</v>
      </c>
      <c r="C199" s="530" t="s">
        <v>266</v>
      </c>
      <c r="D199" s="235">
        <v>3</v>
      </c>
      <c r="E199" s="623"/>
      <c r="F199" s="84" t="str">
        <f t="shared" si="13"/>
        <v xml:space="preserve"> </v>
      </c>
      <c r="G199" s="84" t="str">
        <f>F199</f>
        <v xml:space="preserve"> </v>
      </c>
      <c r="H199" s="84"/>
    </row>
    <row r="200" spans="1:8">
      <c r="A200" s="510"/>
      <c r="B200" s="556"/>
      <c r="C200" s="556"/>
      <c r="D200" s="235"/>
      <c r="E200" s="84"/>
      <c r="F200" s="84" t="str">
        <f t="shared" si="13"/>
        <v xml:space="preserve"> </v>
      </c>
      <c r="G200" s="84"/>
      <c r="H200" s="84"/>
    </row>
    <row r="201" spans="1:8" ht="25.5">
      <c r="A201" s="510">
        <f>1+A199</f>
        <v>3</v>
      </c>
      <c r="B201" s="235" t="s">
        <v>624</v>
      </c>
      <c r="C201" s="530" t="s">
        <v>6</v>
      </c>
      <c r="D201" s="235">
        <v>165</v>
      </c>
      <c r="E201" s="623"/>
      <c r="F201" s="84" t="str">
        <f t="shared" si="13"/>
        <v xml:space="preserve"> </v>
      </c>
      <c r="G201" s="84" t="str">
        <f>F201</f>
        <v xml:space="preserve"> </v>
      </c>
      <c r="H201" s="84"/>
    </row>
    <row r="202" spans="1:8">
      <c r="A202" s="510"/>
      <c r="B202" s="235"/>
      <c r="C202" s="530"/>
      <c r="D202" s="235"/>
      <c r="E202" s="84"/>
      <c r="F202" s="84"/>
      <c r="G202" s="84"/>
      <c r="H202" s="84"/>
    </row>
    <row r="203" spans="1:8">
      <c r="A203" s="510">
        <f>1+A201</f>
        <v>4</v>
      </c>
      <c r="B203" s="235" t="s">
        <v>733</v>
      </c>
      <c r="C203" s="512" t="s">
        <v>6</v>
      </c>
      <c r="D203" s="526">
        <v>180</v>
      </c>
      <c r="E203" s="623"/>
      <c r="F203" s="84">
        <f t="shared" ref="F203" si="14">E203*D203</f>
        <v>0</v>
      </c>
      <c r="G203" s="84">
        <f>F203</f>
        <v>0</v>
      </c>
      <c r="H203" s="84"/>
    </row>
    <row r="204" spans="1:8">
      <c r="A204" s="510" t="s">
        <v>574</v>
      </c>
      <c r="B204" s="556"/>
      <c r="C204" s="556"/>
      <c r="D204" s="235"/>
      <c r="E204" s="84"/>
      <c r="F204" s="84" t="str">
        <f t="shared" si="13"/>
        <v xml:space="preserve"> </v>
      </c>
      <c r="G204" s="84"/>
      <c r="H204" s="84"/>
    </row>
    <row r="205" spans="1:8" ht="35.25" customHeight="1">
      <c r="A205" s="510">
        <f>1+A203</f>
        <v>5</v>
      </c>
      <c r="B205" s="235" t="s">
        <v>1105</v>
      </c>
      <c r="C205" s="530" t="s">
        <v>266</v>
      </c>
      <c r="D205" s="235">
        <v>28</v>
      </c>
      <c r="E205" s="623"/>
      <c r="F205" s="84" t="str">
        <f t="shared" si="13"/>
        <v xml:space="preserve"> </v>
      </c>
      <c r="G205" s="84" t="str">
        <f>F205</f>
        <v xml:space="preserve"> </v>
      </c>
      <c r="H205" s="84"/>
    </row>
    <row r="206" spans="1:8">
      <c r="A206" s="510" t="s">
        <v>574</v>
      </c>
      <c r="B206" s="556"/>
      <c r="C206" s="556"/>
      <c r="D206" s="235"/>
      <c r="E206" s="84"/>
      <c r="F206" s="84" t="str">
        <f t="shared" si="13"/>
        <v xml:space="preserve"> </v>
      </c>
      <c r="G206" s="84"/>
      <c r="H206" s="84"/>
    </row>
    <row r="207" spans="1:8" ht="25.5">
      <c r="A207" s="510">
        <f>1+A205</f>
        <v>6</v>
      </c>
      <c r="B207" s="235" t="s">
        <v>677</v>
      </c>
      <c r="C207" s="530" t="s">
        <v>266</v>
      </c>
      <c r="D207" s="235">
        <v>1</v>
      </c>
      <c r="E207" s="623"/>
      <c r="F207" s="84" t="str">
        <f t="shared" si="13"/>
        <v xml:space="preserve"> </v>
      </c>
      <c r="G207" s="84" t="str">
        <f>F207</f>
        <v xml:space="preserve"> </v>
      </c>
      <c r="H207" s="84"/>
    </row>
    <row r="208" spans="1:8">
      <c r="A208" s="510" t="s">
        <v>574</v>
      </c>
      <c r="B208" s="556"/>
      <c r="C208" s="556"/>
      <c r="D208" s="235"/>
      <c r="E208" s="84"/>
      <c r="F208" s="84" t="str">
        <f t="shared" si="13"/>
        <v xml:space="preserve"> </v>
      </c>
      <c r="G208" s="84"/>
      <c r="H208" s="84"/>
    </row>
    <row r="209" spans="1:8" ht="25.5">
      <c r="A209" s="510">
        <f>A207+1</f>
        <v>7</v>
      </c>
      <c r="B209" s="235" t="s">
        <v>678</v>
      </c>
      <c r="C209" s="530" t="s">
        <v>266</v>
      </c>
      <c r="D209" s="235">
        <v>36</v>
      </c>
      <c r="E209" s="623"/>
      <c r="F209" s="84" t="str">
        <f t="shared" si="13"/>
        <v xml:space="preserve"> </v>
      </c>
      <c r="G209" s="84" t="str">
        <f>F209</f>
        <v xml:space="preserve"> </v>
      </c>
      <c r="H209" s="84"/>
    </row>
    <row r="210" spans="1:8">
      <c r="A210" s="510" t="s">
        <v>574</v>
      </c>
      <c r="B210" s="556"/>
      <c r="C210" s="556"/>
      <c r="D210" s="235"/>
      <c r="E210" s="84"/>
      <c r="F210" s="84" t="str">
        <f t="shared" si="13"/>
        <v xml:space="preserve"> </v>
      </c>
      <c r="G210" s="84"/>
      <c r="H210" s="84"/>
    </row>
    <row r="211" spans="1:8" ht="38.25">
      <c r="A211" s="510">
        <f>A209+1</f>
        <v>8</v>
      </c>
      <c r="B211" s="529" t="s">
        <v>679</v>
      </c>
      <c r="C211" s="527" t="s">
        <v>10</v>
      </c>
      <c r="D211" s="526">
        <v>1</v>
      </c>
      <c r="E211" s="623"/>
      <c r="F211" s="84" t="str">
        <f t="shared" si="13"/>
        <v xml:space="preserve"> </v>
      </c>
      <c r="G211" s="84" t="str">
        <f>F211</f>
        <v xml:space="preserve"> </v>
      </c>
      <c r="H211" s="84"/>
    </row>
    <row r="212" spans="1:8" s="532" customFormat="1" ht="15" customHeight="1">
      <c r="A212" s="510"/>
      <c r="B212" s="529"/>
      <c r="C212" s="530"/>
      <c r="D212" s="526"/>
      <c r="E212" s="533"/>
      <c r="F212" s="84"/>
      <c r="G212" s="84"/>
      <c r="H212" s="84"/>
    </row>
    <row r="213" spans="1:8" s="532" customFormat="1">
      <c r="A213" s="510">
        <f>A211+1</f>
        <v>9</v>
      </c>
      <c r="B213" s="529" t="s">
        <v>607</v>
      </c>
      <c r="C213" s="530" t="s">
        <v>608</v>
      </c>
      <c r="D213" s="526">
        <v>5</v>
      </c>
      <c r="E213" s="533"/>
      <c r="F213" s="84">
        <f>SUM(F197:F211)*5%</f>
        <v>0</v>
      </c>
      <c r="G213" s="84">
        <f>F213</f>
        <v>0</v>
      </c>
      <c r="H213" s="84"/>
    </row>
    <row r="214" spans="1:8" ht="13.5" thickBot="1">
      <c r="A214" s="510"/>
      <c r="B214" s="529"/>
      <c r="C214" s="527"/>
      <c r="D214" s="526"/>
      <c r="E214" s="84"/>
      <c r="F214" s="84" t="str">
        <f t="shared" si="13"/>
        <v xml:space="preserve"> </v>
      </c>
      <c r="G214" s="84"/>
      <c r="H214" s="84"/>
    </row>
    <row r="215" spans="1:8" s="532" customFormat="1" ht="14.25" thickTop="1" thickBot="1">
      <c r="A215" s="534"/>
      <c r="B215" s="535" t="str">
        <f>B194</f>
        <v>3. INŠTALACIJA ZA IZENAČITEV POTENCIALOV</v>
      </c>
      <c r="C215" s="549"/>
      <c r="D215" s="537"/>
      <c r="E215" s="550"/>
      <c r="F215" s="539">
        <f>SUM(F197:F214)</f>
        <v>0</v>
      </c>
      <c r="G215" s="539">
        <f>SUM(G197:G214)</f>
        <v>0</v>
      </c>
      <c r="H215" s="539">
        <f>SUM(H197:H214)</f>
        <v>0</v>
      </c>
    </row>
    <row r="216" spans="1:8" s="532" customFormat="1" ht="14.25" thickTop="1">
      <c r="A216" s="551"/>
      <c r="B216" s="552"/>
      <c r="C216" s="553"/>
      <c r="D216" s="526"/>
      <c r="E216" s="554"/>
      <c r="F216" s="555"/>
      <c r="G216" s="555"/>
      <c r="H216" s="555"/>
    </row>
    <row r="217" spans="1:8" s="532" customFormat="1" ht="31.5">
      <c r="A217" s="507"/>
      <c r="B217" s="46" t="s">
        <v>1106</v>
      </c>
      <c r="C217" s="47"/>
      <c r="D217" s="50"/>
      <c r="E217" s="49"/>
      <c r="F217" s="49"/>
      <c r="G217" s="49"/>
      <c r="H217" s="49"/>
    </row>
    <row r="218" spans="1:8" s="532" customFormat="1" ht="15.75">
      <c r="A218" s="507"/>
      <c r="B218" s="46"/>
      <c r="C218" s="47"/>
      <c r="D218" s="50"/>
      <c r="E218" s="49"/>
      <c r="F218" s="49"/>
      <c r="G218" s="49"/>
      <c r="H218" s="49"/>
    </row>
    <row r="219" spans="1:8" s="532" customFormat="1">
      <c r="A219" s="510"/>
      <c r="B219" s="557" t="s">
        <v>680</v>
      </c>
      <c r="C219" s="512"/>
      <c r="D219" s="524"/>
      <c r="E219" s="84"/>
      <c r="F219" s="84"/>
      <c r="G219" s="84"/>
      <c r="H219" s="84"/>
    </row>
    <row r="220" spans="1:8" s="532" customFormat="1">
      <c r="A220" s="510"/>
      <c r="B220" s="557"/>
      <c r="C220" s="512"/>
      <c r="D220" s="524"/>
      <c r="E220" s="84"/>
      <c r="F220" s="84"/>
      <c r="G220" s="84"/>
      <c r="H220" s="84"/>
    </row>
    <row r="221" spans="1:8" s="532" customFormat="1" ht="38.25">
      <c r="A221" s="510">
        <v>1</v>
      </c>
      <c r="B221" s="235" t="s">
        <v>681</v>
      </c>
      <c r="C221" s="530" t="s">
        <v>6</v>
      </c>
      <c r="D221" s="531">
        <v>320</v>
      </c>
      <c r="E221" s="623"/>
      <c r="F221" s="84" t="str">
        <f>IF((D221*E221)=0," ",(D221*E221))</f>
        <v xml:space="preserve"> </v>
      </c>
      <c r="G221" s="84" t="str">
        <f>F221</f>
        <v xml:space="preserve"> </v>
      </c>
      <c r="H221" s="84"/>
    </row>
    <row r="222" spans="1:8" s="532" customFormat="1" ht="13.5" customHeight="1">
      <c r="A222" s="510"/>
      <c r="B222" s="235"/>
      <c r="C222" s="530"/>
      <c r="D222" s="531"/>
      <c r="E222" s="84"/>
      <c r="F222" s="84"/>
      <c r="G222" s="84"/>
      <c r="H222" s="84"/>
    </row>
    <row r="223" spans="1:8" s="532" customFormat="1" ht="38.25">
      <c r="A223" s="510">
        <f>A221+1</f>
        <v>2</v>
      </c>
      <c r="B223" s="235" t="s">
        <v>682</v>
      </c>
      <c r="C223" s="530" t="s">
        <v>266</v>
      </c>
      <c r="D223" s="531">
        <v>14</v>
      </c>
      <c r="E223" s="623"/>
      <c r="F223" s="84" t="str">
        <f t="shared" ref="F223:F233" si="15">IF((D223*E223)=0," ",(D223*E223))</f>
        <v xml:space="preserve"> </v>
      </c>
      <c r="G223" s="84" t="str">
        <f>F223</f>
        <v xml:space="preserve"> </v>
      </c>
      <c r="H223" s="84"/>
    </row>
    <row r="224" spans="1:8" s="532" customFormat="1">
      <c r="A224" s="510"/>
      <c r="B224" s="556"/>
      <c r="C224" s="556"/>
      <c r="D224" s="558"/>
      <c r="E224" s="84"/>
      <c r="F224" s="84" t="str">
        <f t="shared" si="15"/>
        <v xml:space="preserve"> </v>
      </c>
      <c r="G224" s="84"/>
      <c r="H224" s="84"/>
    </row>
    <row r="225" spans="1:8" s="532" customFormat="1" ht="62.25" customHeight="1">
      <c r="A225" s="510">
        <f>A223+1</f>
        <v>3</v>
      </c>
      <c r="B225" s="235" t="s">
        <v>683</v>
      </c>
      <c r="C225" s="530" t="s">
        <v>266</v>
      </c>
      <c r="D225" s="531">
        <v>7</v>
      </c>
      <c r="E225" s="623"/>
      <c r="F225" s="84" t="str">
        <f t="shared" si="15"/>
        <v xml:space="preserve"> </v>
      </c>
      <c r="G225" s="84" t="str">
        <f>F225</f>
        <v xml:space="preserve"> </v>
      </c>
      <c r="H225" s="84"/>
    </row>
    <row r="226" spans="1:8" s="532" customFormat="1">
      <c r="A226" s="510"/>
      <c r="B226" s="556"/>
      <c r="C226" s="556"/>
      <c r="D226" s="558"/>
      <c r="E226" s="84"/>
      <c r="F226" s="84"/>
      <c r="G226" s="84"/>
      <c r="H226" s="84"/>
    </row>
    <row r="227" spans="1:8" s="532" customFormat="1" ht="25.5">
      <c r="A227" s="510">
        <f>A225+1</f>
        <v>4</v>
      </c>
      <c r="B227" s="235" t="s">
        <v>624</v>
      </c>
      <c r="C227" s="530" t="s">
        <v>6</v>
      </c>
      <c r="D227" s="531">
        <v>110</v>
      </c>
      <c r="E227" s="623"/>
      <c r="F227" s="84" t="str">
        <f t="shared" si="15"/>
        <v xml:space="preserve"> </v>
      </c>
      <c r="G227" s="84" t="str">
        <f>F227</f>
        <v xml:space="preserve"> </v>
      </c>
      <c r="H227" s="84"/>
    </row>
    <row r="228" spans="1:8" s="532" customFormat="1">
      <c r="A228" s="510"/>
      <c r="B228" s="235"/>
      <c r="C228" s="530"/>
      <c r="D228" s="531"/>
      <c r="E228" s="84"/>
      <c r="F228" s="84"/>
      <c r="G228" s="84"/>
      <c r="H228" s="84"/>
    </row>
    <row r="229" spans="1:8" s="532" customFormat="1" ht="38.25">
      <c r="A229" s="510">
        <f>A227+1</f>
        <v>5</v>
      </c>
      <c r="B229" s="235" t="s">
        <v>684</v>
      </c>
      <c r="C229" s="530"/>
      <c r="D229" s="531"/>
      <c r="F229" s="84" t="str">
        <f>IF((D229*E228)=0," ",(D229*E228))</f>
        <v xml:space="preserve"> </v>
      </c>
      <c r="G229" s="84"/>
      <c r="H229" s="84"/>
    </row>
    <row r="230" spans="1:8" s="532" customFormat="1">
      <c r="A230" s="510"/>
      <c r="B230" s="528" t="s">
        <v>631</v>
      </c>
      <c r="C230" s="530" t="s">
        <v>6</v>
      </c>
      <c r="D230" s="531">
        <v>55</v>
      </c>
      <c r="E230" s="623"/>
      <c r="F230" s="84" t="str">
        <f t="shared" si="15"/>
        <v xml:space="preserve"> </v>
      </c>
      <c r="G230" s="84" t="str">
        <f>F230</f>
        <v xml:space="preserve"> </v>
      </c>
      <c r="H230" s="84"/>
    </row>
    <row r="231" spans="1:8" s="532" customFormat="1">
      <c r="A231" s="510"/>
      <c r="B231" s="235"/>
      <c r="C231" s="530"/>
      <c r="D231" s="531"/>
      <c r="E231" s="84"/>
      <c r="F231" s="84" t="str">
        <f t="shared" si="15"/>
        <v xml:space="preserve"> </v>
      </c>
      <c r="G231" s="84"/>
      <c r="H231" s="84"/>
    </row>
    <row r="232" spans="1:8" s="532" customFormat="1" ht="25.5">
      <c r="A232" s="510">
        <f>A229+1</f>
        <v>6</v>
      </c>
      <c r="B232" s="235" t="s">
        <v>625</v>
      </c>
      <c r="C232" s="530"/>
      <c r="D232" s="531"/>
      <c r="E232" s="84"/>
      <c r="F232" s="84" t="str">
        <f t="shared" si="15"/>
        <v xml:space="preserve"> </v>
      </c>
      <c r="G232" s="84"/>
      <c r="H232" s="84"/>
    </row>
    <row r="233" spans="1:8" s="532" customFormat="1">
      <c r="A233" s="510"/>
      <c r="B233" s="528" t="s">
        <v>626</v>
      </c>
      <c r="C233" s="530" t="s">
        <v>6</v>
      </c>
      <c r="D233" s="531">
        <v>230</v>
      </c>
      <c r="E233" s="623"/>
      <c r="F233" s="84" t="str">
        <f t="shared" si="15"/>
        <v xml:space="preserve"> </v>
      </c>
      <c r="G233" s="84" t="str">
        <f>F233</f>
        <v xml:space="preserve"> </v>
      </c>
      <c r="H233" s="84"/>
    </row>
    <row r="234" spans="1:8" s="532" customFormat="1">
      <c r="A234" s="510"/>
      <c r="B234" s="528"/>
      <c r="C234" s="530"/>
      <c r="D234" s="531"/>
      <c r="E234" s="84"/>
      <c r="F234" s="84"/>
      <c r="G234" s="84"/>
      <c r="H234" s="84"/>
    </row>
    <row r="235" spans="1:8" s="532" customFormat="1">
      <c r="A235" s="510">
        <f>A232+1</f>
        <v>7</v>
      </c>
      <c r="B235" s="235" t="s">
        <v>685</v>
      </c>
      <c r="C235" s="530" t="s">
        <v>10</v>
      </c>
      <c r="D235" s="531">
        <v>1</v>
      </c>
      <c r="E235" s="623"/>
      <c r="F235" s="84" t="str">
        <f t="shared" ref="F235:F248" si="16">IF((D235*E235)=0," ",(D235*E235))</f>
        <v xml:space="preserve"> </v>
      </c>
      <c r="G235" s="84" t="str">
        <f>F235</f>
        <v xml:space="preserve"> </v>
      </c>
      <c r="H235" s="84"/>
    </row>
    <row r="236" spans="1:8" s="532" customFormat="1" ht="38.25">
      <c r="A236" s="510"/>
      <c r="B236" s="235" t="s">
        <v>686</v>
      </c>
      <c r="C236" s="559"/>
      <c r="D236" s="560"/>
      <c r="E236" s="84"/>
      <c r="F236" s="84" t="str">
        <f t="shared" si="16"/>
        <v xml:space="preserve"> </v>
      </c>
      <c r="G236" s="84"/>
      <c r="H236" s="84"/>
    </row>
    <row r="237" spans="1:8" s="532" customFormat="1" ht="25.5">
      <c r="A237" s="510"/>
      <c r="B237" s="235" t="s">
        <v>687</v>
      </c>
      <c r="C237" s="559"/>
      <c r="D237" s="560"/>
      <c r="E237" s="84"/>
      <c r="F237" s="84" t="str">
        <f t="shared" si="16"/>
        <v xml:space="preserve"> </v>
      </c>
      <c r="G237" s="84"/>
      <c r="H237" s="84"/>
    </row>
    <row r="238" spans="1:8" s="532" customFormat="1" ht="25.5">
      <c r="A238" s="510"/>
      <c r="B238" s="235" t="s">
        <v>688</v>
      </c>
      <c r="C238" s="559"/>
      <c r="D238" s="560"/>
      <c r="E238" s="84"/>
      <c r="F238" s="84" t="str">
        <f t="shared" si="16"/>
        <v xml:space="preserve"> </v>
      </c>
      <c r="G238" s="84"/>
      <c r="H238" s="84"/>
    </row>
    <row r="239" spans="1:8" s="532" customFormat="1">
      <c r="A239" s="510"/>
      <c r="B239" s="235" t="s">
        <v>689</v>
      </c>
      <c r="C239" s="559"/>
      <c r="D239" s="560"/>
      <c r="E239" s="84"/>
      <c r="F239" s="84" t="str">
        <f t="shared" si="16"/>
        <v xml:space="preserve"> </v>
      </c>
      <c r="G239" s="84"/>
      <c r="H239" s="84"/>
    </row>
    <row r="240" spans="1:8" s="532" customFormat="1">
      <c r="A240" s="510"/>
      <c r="B240" s="235" t="s">
        <v>690</v>
      </c>
      <c r="C240" s="559"/>
      <c r="D240" s="560"/>
      <c r="E240" s="84"/>
      <c r="F240" s="84" t="str">
        <f t="shared" si="16"/>
        <v xml:space="preserve"> </v>
      </c>
      <c r="G240" s="84"/>
      <c r="H240" s="84"/>
    </row>
    <row r="241" spans="1:8" s="532" customFormat="1">
      <c r="A241" s="510"/>
      <c r="B241" s="235" t="s">
        <v>691</v>
      </c>
      <c r="C241" s="559"/>
      <c r="D241" s="560"/>
      <c r="E241" s="84"/>
      <c r="F241" s="84" t="str">
        <f t="shared" si="16"/>
        <v xml:space="preserve"> </v>
      </c>
      <c r="G241" s="84"/>
      <c r="H241" s="84"/>
    </row>
    <row r="242" spans="1:8" s="532" customFormat="1">
      <c r="A242" s="510"/>
      <c r="B242" s="235" t="s">
        <v>692</v>
      </c>
      <c r="C242" s="559"/>
      <c r="D242" s="560"/>
      <c r="E242" s="84"/>
      <c r="F242" s="84" t="str">
        <f t="shared" si="16"/>
        <v xml:space="preserve"> </v>
      </c>
      <c r="G242" s="84"/>
      <c r="H242" s="84"/>
    </row>
    <row r="243" spans="1:8" s="532" customFormat="1">
      <c r="A243" s="510"/>
      <c r="B243" s="235" t="s">
        <v>693</v>
      </c>
      <c r="C243" s="559"/>
      <c r="D243" s="560"/>
      <c r="E243" s="84"/>
      <c r="F243" s="84" t="str">
        <f t="shared" si="16"/>
        <v xml:space="preserve"> </v>
      </c>
      <c r="G243" s="84"/>
      <c r="H243" s="84"/>
    </row>
    <row r="244" spans="1:8" s="532" customFormat="1" ht="25.5">
      <c r="A244" s="510"/>
      <c r="B244" s="235" t="s">
        <v>694</v>
      </c>
      <c r="C244" s="559"/>
      <c r="D244" s="560"/>
      <c r="E244" s="84"/>
      <c r="F244" s="84" t="str">
        <f t="shared" si="16"/>
        <v xml:space="preserve"> </v>
      </c>
      <c r="G244" s="84"/>
      <c r="H244" s="84"/>
    </row>
    <row r="245" spans="1:8" s="532" customFormat="1" ht="25.5">
      <c r="A245" s="510"/>
      <c r="B245" s="235" t="s">
        <v>1114</v>
      </c>
      <c r="C245" s="559"/>
      <c r="D245" s="560"/>
      <c r="E245" s="84"/>
      <c r="F245" s="84" t="str">
        <f t="shared" si="16"/>
        <v xml:space="preserve"> </v>
      </c>
      <c r="G245" s="84"/>
      <c r="H245" s="84"/>
    </row>
    <row r="246" spans="1:8" s="532" customFormat="1">
      <c r="A246" s="510"/>
      <c r="B246" s="235" t="s">
        <v>695</v>
      </c>
      <c r="C246" s="235"/>
      <c r="D246" s="159"/>
      <c r="E246" s="84"/>
      <c r="F246" s="84" t="str">
        <f t="shared" si="16"/>
        <v xml:space="preserve"> </v>
      </c>
      <c r="G246" s="84"/>
      <c r="H246" s="84"/>
    </row>
    <row r="247" spans="1:8" s="532" customFormat="1">
      <c r="A247" s="510"/>
      <c r="B247" s="235" t="s">
        <v>696</v>
      </c>
      <c r="C247" s="235"/>
      <c r="D247" s="159"/>
      <c r="E247" s="84"/>
      <c r="F247" s="84" t="str">
        <f t="shared" si="16"/>
        <v xml:space="preserve"> </v>
      </c>
      <c r="G247" s="84"/>
      <c r="H247" s="84"/>
    </row>
    <row r="248" spans="1:8" s="532" customFormat="1">
      <c r="A248" s="510"/>
      <c r="B248" s="235" t="s">
        <v>697</v>
      </c>
      <c r="C248" s="235"/>
      <c r="D248" s="159"/>
      <c r="E248" s="84"/>
      <c r="F248" s="84" t="str">
        <f t="shared" si="16"/>
        <v xml:space="preserve"> </v>
      </c>
      <c r="G248" s="84"/>
      <c r="H248" s="84"/>
    </row>
    <row r="249" spans="1:8" s="532" customFormat="1">
      <c r="A249" s="510"/>
      <c r="B249" s="235"/>
      <c r="C249" s="530"/>
      <c r="D249" s="531"/>
      <c r="E249" s="84"/>
      <c r="F249" s="84"/>
      <c r="G249" s="84"/>
      <c r="H249" s="84"/>
    </row>
    <row r="250" spans="1:8" s="532" customFormat="1" ht="38.25">
      <c r="A250" s="510">
        <f>A235+1</f>
        <v>8</v>
      </c>
      <c r="B250" s="529" t="s">
        <v>606</v>
      </c>
      <c r="C250" s="530" t="s">
        <v>10</v>
      </c>
      <c r="D250" s="526">
        <v>1</v>
      </c>
      <c r="E250" s="623"/>
      <c r="F250" s="84" t="str">
        <f>IF((D250*E250)=0," ",(D250*E250))</f>
        <v xml:space="preserve"> </v>
      </c>
      <c r="G250" s="84" t="str">
        <f>F250</f>
        <v xml:space="preserve"> </v>
      </c>
      <c r="H250" s="84"/>
    </row>
    <row r="251" spans="1:8" s="532" customFormat="1" ht="15" customHeight="1">
      <c r="A251" s="510"/>
      <c r="B251" s="529"/>
      <c r="C251" s="530"/>
      <c r="D251" s="526"/>
      <c r="E251" s="533"/>
      <c r="F251" s="84"/>
      <c r="G251" s="84"/>
      <c r="H251" s="84"/>
    </row>
    <row r="252" spans="1:8" s="532" customFormat="1">
      <c r="A252" s="510">
        <f>A250+1</f>
        <v>9</v>
      </c>
      <c r="B252" s="529" t="s">
        <v>1107</v>
      </c>
      <c r="C252" s="530" t="s">
        <v>10</v>
      </c>
      <c r="D252" s="526">
        <v>1</v>
      </c>
      <c r="E252" s="623"/>
      <c r="F252" s="84" t="str">
        <f>IF((D252*E252)=0," ",(D252*E252))</f>
        <v xml:space="preserve"> </v>
      </c>
      <c r="G252" s="84" t="str">
        <f>F252</f>
        <v xml:space="preserve"> </v>
      </c>
      <c r="H252" s="84"/>
    </row>
    <row r="253" spans="1:8" s="532" customFormat="1" ht="15" customHeight="1">
      <c r="A253" s="510"/>
      <c r="B253" s="529"/>
      <c r="C253" s="530"/>
      <c r="D253" s="526"/>
      <c r="E253" s="533"/>
      <c r="F253" s="84"/>
      <c r="G253" s="84"/>
      <c r="H253" s="84"/>
    </row>
    <row r="254" spans="1:8" s="532" customFormat="1">
      <c r="A254" s="510">
        <f>A252+1</f>
        <v>10</v>
      </c>
      <c r="B254" s="529" t="s">
        <v>607</v>
      </c>
      <c r="C254" s="530" t="s">
        <v>608</v>
      </c>
      <c r="D254" s="526">
        <v>5</v>
      </c>
      <c r="E254" s="533"/>
      <c r="F254" s="84">
        <f>SUM(F221:F253)*5%</f>
        <v>0</v>
      </c>
      <c r="G254" s="84">
        <f>F254</f>
        <v>0</v>
      </c>
      <c r="H254" s="84"/>
    </row>
    <row r="255" spans="1:8" s="532" customFormat="1" ht="13.5" thickBot="1">
      <c r="A255" s="510"/>
      <c r="B255" s="529"/>
      <c r="C255" s="530"/>
      <c r="D255" s="526"/>
      <c r="E255" s="561"/>
      <c r="F255" s="84" t="str">
        <f>IF((D255*E255)=0," ",(D255*E255))</f>
        <v xml:space="preserve"> </v>
      </c>
      <c r="G255" s="84"/>
      <c r="H255" s="84"/>
    </row>
    <row r="256" spans="1:8" ht="27" thickTop="1" thickBot="1">
      <c r="A256" s="534"/>
      <c r="B256" s="535" t="str">
        <f>B217</f>
        <v>4. ELEKTRIČNE INŠTALACIJE ZA NOTRANJE TELEKOMUNIKACIJE</v>
      </c>
      <c r="C256" s="549"/>
      <c r="D256" s="537"/>
      <c r="E256" s="550"/>
      <c r="F256" s="539">
        <f>SUM(F221:F255)</f>
        <v>0</v>
      </c>
      <c r="G256" s="539">
        <f t="shared" ref="G256:H256" si="17">SUM(G221:G255)</f>
        <v>0</v>
      </c>
      <c r="H256" s="539">
        <f t="shared" si="17"/>
        <v>0</v>
      </c>
    </row>
    <row r="257" spans="1:8" s="473" customFormat="1" ht="14.25" thickTop="1">
      <c r="A257" s="551"/>
      <c r="B257" s="552"/>
      <c r="C257" s="553"/>
      <c r="D257" s="526"/>
      <c r="E257" s="554"/>
      <c r="F257" s="555"/>
      <c r="G257" s="555"/>
      <c r="H257" s="555"/>
    </row>
    <row r="258" spans="1:8" ht="13.5">
      <c r="B258" s="552"/>
      <c r="C258" s="553"/>
      <c r="D258" s="526"/>
      <c r="E258" s="554"/>
      <c r="F258" s="555"/>
      <c r="G258" s="555"/>
      <c r="H258" s="555"/>
    </row>
    <row r="259" spans="1:8" ht="13.5">
      <c r="B259" s="552"/>
      <c r="C259" s="553"/>
      <c r="D259" s="526"/>
      <c r="E259" s="554"/>
      <c r="F259" s="555"/>
      <c r="G259" s="555"/>
      <c r="H259" s="555"/>
    </row>
    <row r="260" spans="1:8" s="566" customFormat="1" ht="39" customHeight="1">
      <c r="A260" s="562"/>
      <c r="B260" s="46" t="s">
        <v>1108</v>
      </c>
      <c r="C260" s="563" t="s">
        <v>9</v>
      </c>
      <c r="D260" s="564"/>
      <c r="E260" s="565"/>
      <c r="F260" s="565"/>
      <c r="G260" s="565"/>
      <c r="H260" s="565"/>
    </row>
    <row r="261" spans="1:8" s="566" customFormat="1" ht="13.5">
      <c r="A261" s="562"/>
      <c r="B261" s="567"/>
      <c r="C261" s="563"/>
      <c r="D261" s="568"/>
      <c r="E261" s="565"/>
      <c r="F261" s="565"/>
      <c r="G261" s="565"/>
      <c r="H261" s="565"/>
    </row>
    <row r="262" spans="1:8" s="566" customFormat="1" ht="13.5">
      <c r="A262" s="562"/>
      <c r="B262" s="567"/>
      <c r="C262" s="563"/>
      <c r="D262" s="568"/>
      <c r="E262" s="565"/>
      <c r="F262" s="565"/>
      <c r="G262" s="565"/>
      <c r="H262" s="565"/>
    </row>
    <row r="263" spans="1:8" s="532" customFormat="1" ht="38.25">
      <c r="A263" s="510">
        <v>1</v>
      </c>
      <c r="B263" s="529" t="s">
        <v>698</v>
      </c>
      <c r="C263" s="530"/>
      <c r="D263" s="526"/>
      <c r="E263" s="533"/>
      <c r="F263" s="84"/>
      <c r="G263" s="84"/>
      <c r="H263" s="84"/>
    </row>
    <row r="264" spans="1:8" s="532" customFormat="1">
      <c r="A264" s="510"/>
      <c r="B264" s="529" t="s">
        <v>699</v>
      </c>
      <c r="C264" s="512" t="s">
        <v>6</v>
      </c>
      <c r="D264" s="526">
        <v>12</v>
      </c>
      <c r="E264" s="623"/>
      <c r="F264" s="84">
        <f t="shared" ref="F264:F272" si="18">E264*D264</f>
        <v>0</v>
      </c>
      <c r="G264" s="84">
        <f t="shared" ref="G264:G272" si="19">F264</f>
        <v>0</v>
      </c>
      <c r="H264" s="84"/>
    </row>
    <row r="265" spans="1:8" s="532" customFormat="1">
      <c r="A265" s="510"/>
      <c r="B265" s="529" t="s">
        <v>700</v>
      </c>
      <c r="C265" s="512" t="s">
        <v>701</v>
      </c>
      <c r="D265" s="526">
        <v>14</v>
      </c>
      <c r="E265" s="623"/>
      <c r="F265" s="84">
        <f t="shared" si="18"/>
        <v>0</v>
      </c>
      <c r="G265" s="84">
        <f t="shared" si="19"/>
        <v>0</v>
      </c>
      <c r="H265" s="84"/>
    </row>
    <row r="266" spans="1:8" s="532" customFormat="1">
      <c r="A266" s="510"/>
      <c r="B266" s="529" t="s">
        <v>702</v>
      </c>
      <c r="C266" s="512" t="s">
        <v>701</v>
      </c>
      <c r="D266" s="526">
        <v>5</v>
      </c>
      <c r="E266" s="623"/>
      <c r="F266" s="84">
        <f>E266*D266</f>
        <v>0</v>
      </c>
      <c r="G266" s="84">
        <f t="shared" si="19"/>
        <v>0</v>
      </c>
      <c r="H266" s="84"/>
    </row>
    <row r="267" spans="1:8" s="532" customFormat="1">
      <c r="A267" s="510"/>
      <c r="B267" s="529" t="s">
        <v>703</v>
      </c>
      <c r="C267" s="512" t="s">
        <v>701</v>
      </c>
      <c r="D267" s="526">
        <v>6</v>
      </c>
      <c r="E267" s="623"/>
      <c r="F267" s="84">
        <f t="shared" si="18"/>
        <v>0</v>
      </c>
      <c r="G267" s="84">
        <f t="shared" si="19"/>
        <v>0</v>
      </c>
      <c r="H267" s="84"/>
    </row>
    <row r="268" spans="1:8" s="532" customFormat="1">
      <c r="A268" s="510"/>
      <c r="B268" s="529" t="s">
        <v>704</v>
      </c>
      <c r="C268" s="512" t="s">
        <v>701</v>
      </c>
      <c r="D268" s="526">
        <v>4</v>
      </c>
      <c r="E268" s="623"/>
      <c r="F268" s="84">
        <f>E268*D268</f>
        <v>0</v>
      </c>
      <c r="G268" s="84">
        <f t="shared" si="19"/>
        <v>0</v>
      </c>
      <c r="H268" s="84"/>
    </row>
    <row r="269" spans="1:8" s="532" customFormat="1">
      <c r="A269" s="510"/>
      <c r="B269" s="529" t="s">
        <v>705</v>
      </c>
      <c r="C269" s="512" t="s">
        <v>701</v>
      </c>
      <c r="D269" s="526">
        <v>7</v>
      </c>
      <c r="E269" s="623"/>
      <c r="F269" s="84">
        <f t="shared" si="18"/>
        <v>0</v>
      </c>
      <c r="G269" s="84">
        <f t="shared" si="19"/>
        <v>0</v>
      </c>
      <c r="H269" s="84"/>
    </row>
    <row r="270" spans="1:8" s="532" customFormat="1">
      <c r="A270" s="510"/>
      <c r="B270" s="529" t="s">
        <v>706</v>
      </c>
      <c r="C270" s="512" t="s">
        <v>6</v>
      </c>
      <c r="D270" s="526">
        <v>80</v>
      </c>
      <c r="E270" s="623"/>
      <c r="F270" s="84">
        <f t="shared" si="18"/>
        <v>0</v>
      </c>
      <c r="G270" s="84">
        <f t="shared" si="19"/>
        <v>0</v>
      </c>
      <c r="H270" s="84"/>
    </row>
    <row r="271" spans="1:8" s="532" customFormat="1">
      <c r="A271" s="510"/>
      <c r="B271" s="529" t="s">
        <v>1109</v>
      </c>
      <c r="C271" s="512" t="s">
        <v>10</v>
      </c>
      <c r="D271" s="526">
        <v>1</v>
      </c>
      <c r="E271" s="623"/>
      <c r="F271" s="84">
        <f t="shared" si="18"/>
        <v>0</v>
      </c>
      <c r="G271" s="84">
        <f t="shared" si="19"/>
        <v>0</v>
      </c>
      <c r="H271" s="84"/>
    </row>
    <row r="272" spans="1:8" s="532" customFormat="1">
      <c r="A272" s="510"/>
      <c r="B272" s="529" t="s">
        <v>707</v>
      </c>
      <c r="C272" s="512" t="s">
        <v>6</v>
      </c>
      <c r="D272" s="526">
        <v>310</v>
      </c>
      <c r="E272" s="623"/>
      <c r="F272" s="84">
        <f t="shared" si="18"/>
        <v>0</v>
      </c>
      <c r="G272" s="84">
        <f t="shared" si="19"/>
        <v>0</v>
      </c>
      <c r="H272" s="84"/>
    </row>
    <row r="273" spans="1:8" s="532" customFormat="1">
      <c r="A273" s="510"/>
      <c r="B273" s="529"/>
      <c r="C273" s="530"/>
      <c r="D273" s="526"/>
      <c r="E273" s="533"/>
      <c r="F273" s="84"/>
      <c r="G273" s="84"/>
      <c r="H273" s="84"/>
    </row>
    <row r="274" spans="1:8" s="532" customFormat="1" ht="25.5">
      <c r="A274" s="510">
        <f>1+A263</f>
        <v>2</v>
      </c>
      <c r="B274" s="529" t="s">
        <v>708</v>
      </c>
      <c r="C274" s="530" t="s">
        <v>7</v>
      </c>
      <c r="D274" s="526">
        <v>34</v>
      </c>
      <c r="E274" s="623"/>
      <c r="F274" s="84">
        <f t="shared" ref="F274" si="20">E274*D274</f>
        <v>0</v>
      </c>
      <c r="G274" s="84">
        <f>F274</f>
        <v>0</v>
      </c>
      <c r="H274" s="84"/>
    </row>
    <row r="275" spans="1:8" s="573" customFormat="1" ht="13.5" thickBot="1">
      <c r="A275" s="569"/>
      <c r="B275" s="529"/>
      <c r="C275" s="570"/>
      <c r="D275" s="571"/>
      <c r="E275" s="572"/>
      <c r="F275" s="572"/>
      <c r="G275" s="572"/>
      <c r="H275" s="572"/>
    </row>
    <row r="276" spans="1:8" s="573" customFormat="1" ht="24.75" customHeight="1" thickTop="1" thickBot="1">
      <c r="A276" s="534"/>
      <c r="B276" s="535" t="str">
        <f>B260</f>
        <v>5. DEMONTAŽNA DELA ELEKTRIČNIH INŠTALACIJ</v>
      </c>
      <c r="C276" s="574"/>
      <c r="D276" s="575"/>
      <c r="E276" s="537"/>
      <c r="F276" s="539">
        <f>SUM(F264:F275)</f>
        <v>0</v>
      </c>
      <c r="G276" s="539">
        <f>SUM(G264:G275)</f>
        <v>0</v>
      </c>
      <c r="H276" s="539">
        <f>SUM(H264:H275)</f>
        <v>0</v>
      </c>
    </row>
    <row r="277" spans="1:8" ht="14.25" thickTop="1">
      <c r="A277" s="576"/>
      <c r="B277" s="552"/>
      <c r="C277" s="51"/>
      <c r="D277" s="577"/>
      <c r="E277" s="578"/>
      <c r="F277" s="555"/>
      <c r="G277" s="555"/>
      <c r="H277" s="555"/>
    </row>
    <row r="278" spans="1:8" ht="17.25" customHeight="1">
      <c r="A278" s="576"/>
      <c r="B278" s="552"/>
      <c r="C278" s="51"/>
      <c r="D278" s="577"/>
      <c r="E278" s="578"/>
      <c r="F278" s="555"/>
      <c r="G278" s="555"/>
      <c r="H278" s="555"/>
    </row>
    <row r="279" spans="1:8" ht="31.5">
      <c r="A279" s="576"/>
      <c r="B279" s="46" t="s">
        <v>1306</v>
      </c>
      <c r="C279" s="47"/>
      <c r="D279" s="577"/>
      <c r="E279" s="578"/>
      <c r="F279" s="555"/>
      <c r="G279" s="555"/>
      <c r="H279" s="555"/>
    </row>
    <row r="280" spans="1:8" ht="13.5">
      <c r="A280" s="576"/>
      <c r="B280" s="552"/>
      <c r="C280" s="47"/>
      <c r="D280" s="577"/>
      <c r="E280" s="578"/>
      <c r="F280" s="555"/>
      <c r="G280" s="555"/>
      <c r="H280" s="555"/>
    </row>
    <row r="281" spans="1:8">
      <c r="A281" s="510">
        <v>1</v>
      </c>
      <c r="B281" s="579" t="s">
        <v>709</v>
      </c>
      <c r="C281" s="512" t="s">
        <v>5</v>
      </c>
      <c r="D281" s="526">
        <v>1</v>
      </c>
      <c r="E281" s="623"/>
      <c r="F281" s="84">
        <f t="shared" ref="F281" si="21">E281*D281</f>
        <v>0</v>
      </c>
      <c r="G281" s="84">
        <f t="shared" ref="G281" si="22">F281</f>
        <v>0</v>
      </c>
      <c r="H281" s="84"/>
    </row>
    <row r="282" spans="1:8" ht="63.75">
      <c r="A282" s="510"/>
      <c r="B282" s="580" t="s">
        <v>710</v>
      </c>
      <c r="C282" s="512"/>
      <c r="D282" s="526"/>
      <c r="E282" s="533"/>
      <c r="F282" s="84"/>
      <c r="G282" s="84"/>
      <c r="H282" s="84"/>
    </row>
    <row r="283" spans="1:8">
      <c r="A283" s="510"/>
      <c r="B283" s="580"/>
      <c r="C283" s="512"/>
      <c r="D283" s="526"/>
      <c r="E283" s="533"/>
      <c r="F283" s="84"/>
      <c r="G283" s="84"/>
      <c r="H283" s="84"/>
    </row>
    <row r="284" spans="1:8">
      <c r="A284" s="510">
        <v>2</v>
      </c>
      <c r="B284" s="579" t="s">
        <v>711</v>
      </c>
      <c r="C284" s="512" t="s">
        <v>5</v>
      </c>
      <c r="D284" s="526">
        <v>2</v>
      </c>
      <c r="E284" s="623"/>
      <c r="F284" s="84">
        <f t="shared" ref="F284" si="23">E284*D284</f>
        <v>0</v>
      </c>
      <c r="G284" s="84">
        <f t="shared" ref="G284" si="24">F284</f>
        <v>0</v>
      </c>
      <c r="H284" s="84"/>
    </row>
    <row r="285" spans="1:8">
      <c r="A285" s="510"/>
      <c r="B285" s="579"/>
      <c r="C285" s="512"/>
      <c r="D285" s="526"/>
      <c r="E285" s="533"/>
      <c r="F285" s="84"/>
      <c r="G285" s="84"/>
      <c r="H285" s="84"/>
    </row>
    <row r="286" spans="1:8">
      <c r="A286" s="510">
        <v>3</v>
      </c>
      <c r="B286" s="579" t="s">
        <v>712</v>
      </c>
      <c r="C286" s="512" t="s">
        <v>5</v>
      </c>
      <c r="D286" s="526">
        <v>150</v>
      </c>
      <c r="E286" s="623"/>
      <c r="F286" s="84">
        <f t="shared" ref="F286:F324" si="25">E286*D286</f>
        <v>0</v>
      </c>
      <c r="G286" s="84">
        <f t="shared" ref="G286" si="26">F286</f>
        <v>0</v>
      </c>
      <c r="H286" s="84"/>
    </row>
    <row r="287" spans="1:8" ht="63.75">
      <c r="A287" s="510"/>
      <c r="B287" s="580" t="s">
        <v>713</v>
      </c>
      <c r="C287" s="512"/>
      <c r="D287" s="526"/>
      <c r="E287" s="533"/>
      <c r="F287" s="84"/>
      <c r="G287" s="84"/>
      <c r="H287" s="84"/>
    </row>
    <row r="288" spans="1:8">
      <c r="A288" s="510"/>
      <c r="B288" s="218"/>
      <c r="C288" s="512"/>
      <c r="D288" s="526"/>
      <c r="E288" s="533"/>
      <c r="F288" s="84"/>
      <c r="G288" s="84"/>
      <c r="H288" s="84"/>
    </row>
    <row r="289" spans="1:8">
      <c r="A289" s="510">
        <v>4</v>
      </c>
      <c r="B289" s="579" t="s">
        <v>714</v>
      </c>
      <c r="C289" s="512" t="s">
        <v>5</v>
      </c>
      <c r="D289" s="526">
        <v>1</v>
      </c>
      <c r="E289" s="623"/>
      <c r="F289" s="84">
        <f t="shared" si="25"/>
        <v>0</v>
      </c>
      <c r="G289" s="84">
        <f t="shared" ref="G289" si="27">F289</f>
        <v>0</v>
      </c>
      <c r="H289" s="84"/>
    </row>
    <row r="290" spans="1:8">
      <c r="A290" s="510"/>
      <c r="B290" s="2"/>
      <c r="C290" s="512"/>
      <c r="D290" s="526"/>
      <c r="E290" s="533"/>
      <c r="F290" s="84"/>
      <c r="G290" s="84"/>
      <c r="H290" s="84"/>
    </row>
    <row r="291" spans="1:8" ht="25.5">
      <c r="A291" s="510">
        <v>5</v>
      </c>
      <c r="B291" s="579" t="s">
        <v>715</v>
      </c>
      <c r="C291" s="512" t="s">
        <v>5</v>
      </c>
      <c r="D291" s="526">
        <v>150</v>
      </c>
      <c r="E291" s="623"/>
      <c r="F291" s="84">
        <f t="shared" si="25"/>
        <v>0</v>
      </c>
      <c r="G291" s="84">
        <f t="shared" ref="G291" si="28">F291</f>
        <v>0</v>
      </c>
      <c r="H291" s="84"/>
    </row>
    <row r="292" spans="1:8" ht="25.5">
      <c r="A292" s="510"/>
      <c r="B292" s="580" t="s">
        <v>716</v>
      </c>
      <c r="C292" s="512"/>
      <c r="D292" s="526"/>
      <c r="E292" s="533"/>
      <c r="F292" s="84"/>
      <c r="G292" s="84"/>
      <c r="H292" s="84"/>
    </row>
    <row r="293" spans="1:8">
      <c r="A293" s="510"/>
      <c r="B293" s="580"/>
      <c r="C293" s="512"/>
      <c r="D293" s="526"/>
      <c r="E293" s="533"/>
      <c r="F293" s="84"/>
      <c r="G293" s="84"/>
      <c r="H293" s="84"/>
    </row>
    <row r="294" spans="1:8">
      <c r="A294" s="510">
        <v>6</v>
      </c>
      <c r="B294" s="579" t="s">
        <v>717</v>
      </c>
      <c r="C294" s="512" t="s">
        <v>5</v>
      </c>
      <c r="D294" s="526">
        <v>9</v>
      </c>
      <c r="E294" s="623"/>
      <c r="F294" s="84">
        <f t="shared" si="25"/>
        <v>0</v>
      </c>
      <c r="G294" s="84">
        <f t="shared" ref="G294" si="29">F294</f>
        <v>0</v>
      </c>
      <c r="H294" s="84"/>
    </row>
    <row r="295" spans="1:8" ht="25.5">
      <c r="A295" s="510"/>
      <c r="B295" s="580" t="s">
        <v>718</v>
      </c>
      <c r="C295" s="512"/>
      <c r="D295" s="526"/>
      <c r="E295" s="533"/>
      <c r="F295" s="84"/>
      <c r="G295" s="84"/>
      <c r="H295" s="84"/>
    </row>
    <row r="296" spans="1:8">
      <c r="A296" s="510"/>
      <c r="B296" s="580"/>
      <c r="C296" s="512"/>
      <c r="D296" s="526"/>
      <c r="E296" s="533"/>
      <c r="F296" s="84"/>
      <c r="G296" s="84"/>
      <c r="H296" s="84"/>
    </row>
    <row r="297" spans="1:8">
      <c r="A297" s="510">
        <v>7</v>
      </c>
      <c r="B297" s="579" t="s">
        <v>719</v>
      </c>
      <c r="C297" s="512" t="s">
        <v>5</v>
      </c>
      <c r="D297" s="526">
        <v>9</v>
      </c>
      <c r="E297" s="623"/>
      <c r="F297" s="84">
        <f t="shared" si="25"/>
        <v>0</v>
      </c>
      <c r="G297" s="84">
        <f t="shared" ref="G297" si="30">F297</f>
        <v>0</v>
      </c>
      <c r="H297" s="84"/>
    </row>
    <row r="298" spans="1:8" ht="40.5" customHeight="1">
      <c r="A298" s="510"/>
      <c r="B298" s="580" t="s">
        <v>720</v>
      </c>
      <c r="C298" s="512"/>
      <c r="D298" s="526"/>
      <c r="E298" s="533"/>
      <c r="F298" s="84"/>
      <c r="G298" s="84"/>
      <c r="H298" s="84"/>
    </row>
    <row r="299" spans="1:8">
      <c r="A299" s="510"/>
      <c r="B299" s="580"/>
      <c r="C299" s="512"/>
      <c r="D299" s="526"/>
      <c r="E299" s="533"/>
      <c r="F299" s="84"/>
      <c r="G299" s="84"/>
      <c r="H299" s="84"/>
    </row>
    <row r="300" spans="1:8">
      <c r="A300" s="510">
        <v>8</v>
      </c>
      <c r="B300" s="579" t="s">
        <v>721</v>
      </c>
      <c r="C300" s="512" t="s">
        <v>5</v>
      </c>
      <c r="D300" s="526">
        <v>17</v>
      </c>
      <c r="E300" s="623"/>
      <c r="F300" s="84">
        <f t="shared" si="25"/>
        <v>0</v>
      </c>
      <c r="G300" s="84">
        <f t="shared" ref="G300" si="31">F300</f>
        <v>0</v>
      </c>
      <c r="H300" s="84"/>
    </row>
    <row r="301" spans="1:8" ht="63.75">
      <c r="A301" s="510"/>
      <c r="B301" s="580" t="s">
        <v>1110</v>
      </c>
      <c r="C301" s="512"/>
      <c r="D301" s="526"/>
      <c r="E301" s="533"/>
      <c r="F301" s="84"/>
      <c r="G301" s="84"/>
      <c r="H301" s="84"/>
    </row>
    <row r="302" spans="1:8">
      <c r="A302" s="510"/>
      <c r="B302" s="581"/>
      <c r="C302" s="512"/>
      <c r="D302" s="526"/>
      <c r="E302" s="533"/>
      <c r="F302" s="84"/>
      <c r="G302" s="84"/>
      <c r="H302" s="84"/>
    </row>
    <row r="303" spans="1:8">
      <c r="A303" s="510">
        <v>10</v>
      </c>
      <c r="B303" s="579" t="s">
        <v>722</v>
      </c>
      <c r="C303" s="512" t="s">
        <v>5</v>
      </c>
      <c r="D303" s="526">
        <v>15</v>
      </c>
      <c r="E303" s="623"/>
      <c r="F303" s="84">
        <f t="shared" si="25"/>
        <v>0</v>
      </c>
      <c r="G303" s="84">
        <f t="shared" ref="G303" si="32">F303</f>
        <v>0</v>
      </c>
      <c r="H303" s="84"/>
    </row>
    <row r="304" spans="1:8">
      <c r="A304" s="510"/>
      <c r="B304" s="580" t="s">
        <v>723</v>
      </c>
      <c r="C304" s="512"/>
      <c r="D304" s="526"/>
      <c r="E304" s="533"/>
      <c r="F304" s="84"/>
      <c r="G304" s="84"/>
      <c r="H304" s="84"/>
    </row>
    <row r="305" spans="1:8">
      <c r="A305" s="510"/>
      <c r="B305" s="580"/>
      <c r="C305" s="512"/>
      <c r="D305" s="526"/>
      <c r="E305" s="533"/>
      <c r="F305" s="84"/>
      <c r="G305" s="84"/>
      <c r="H305" s="84"/>
    </row>
    <row r="306" spans="1:8" ht="25.5">
      <c r="A306" s="510">
        <v>11</v>
      </c>
      <c r="B306" s="579" t="s">
        <v>724</v>
      </c>
      <c r="C306" s="512" t="s">
        <v>5</v>
      </c>
      <c r="D306" s="526">
        <v>15</v>
      </c>
      <c r="E306" s="623"/>
      <c r="F306" s="84">
        <f t="shared" si="25"/>
        <v>0</v>
      </c>
      <c r="G306" s="84">
        <f t="shared" ref="G306" si="33">F306</f>
        <v>0</v>
      </c>
      <c r="H306" s="84"/>
    </row>
    <row r="307" spans="1:8">
      <c r="A307" s="510"/>
      <c r="B307" s="2"/>
      <c r="C307" s="512"/>
      <c r="D307" s="526"/>
      <c r="E307" s="533"/>
      <c r="F307" s="84"/>
      <c r="G307" s="84"/>
      <c r="H307" s="84"/>
    </row>
    <row r="308" spans="1:8">
      <c r="A308" s="510">
        <v>12</v>
      </c>
      <c r="B308" s="579" t="s">
        <v>725</v>
      </c>
      <c r="C308" s="512" t="s">
        <v>5</v>
      </c>
      <c r="D308" s="526">
        <v>16</v>
      </c>
      <c r="E308" s="623"/>
      <c r="F308" s="84">
        <f t="shared" si="25"/>
        <v>0</v>
      </c>
      <c r="G308" s="84">
        <f t="shared" ref="G308" si="34">F308</f>
        <v>0</v>
      </c>
      <c r="H308" s="84"/>
    </row>
    <row r="309" spans="1:8" ht="51">
      <c r="A309" s="510"/>
      <c r="B309" s="580" t="s">
        <v>1111</v>
      </c>
      <c r="C309" s="512"/>
      <c r="D309" s="526"/>
      <c r="E309" s="533"/>
      <c r="F309" s="84"/>
      <c r="G309" s="84"/>
      <c r="H309" s="84"/>
    </row>
    <row r="310" spans="1:8">
      <c r="A310" s="510"/>
      <c r="B310" s="580"/>
      <c r="C310" s="512"/>
      <c r="D310" s="526"/>
      <c r="E310" s="533"/>
      <c r="F310" s="84"/>
      <c r="G310" s="84"/>
      <c r="H310" s="84"/>
    </row>
    <row r="311" spans="1:8">
      <c r="A311" s="510">
        <v>13</v>
      </c>
      <c r="B311" s="579" t="s">
        <v>726</v>
      </c>
      <c r="C311" s="512" t="s">
        <v>5</v>
      </c>
      <c r="D311" s="526">
        <v>15</v>
      </c>
      <c r="E311" s="623"/>
      <c r="F311" s="84">
        <f t="shared" si="25"/>
        <v>0</v>
      </c>
      <c r="G311" s="84">
        <f t="shared" ref="G311" si="35">F311</f>
        <v>0</v>
      </c>
      <c r="H311" s="84"/>
    </row>
    <row r="312" spans="1:8">
      <c r="A312" s="510"/>
      <c r="B312" s="2"/>
      <c r="C312" s="512"/>
      <c r="D312" s="526"/>
      <c r="E312" s="533"/>
      <c r="F312" s="84"/>
      <c r="G312" s="84"/>
      <c r="H312" s="84"/>
    </row>
    <row r="313" spans="1:8">
      <c r="A313" s="510">
        <v>14</v>
      </c>
      <c r="B313" s="579" t="s">
        <v>727</v>
      </c>
      <c r="C313" s="512" t="s">
        <v>5</v>
      </c>
      <c r="D313" s="526">
        <v>190</v>
      </c>
      <c r="E313" s="623"/>
      <c r="F313" s="84">
        <f t="shared" si="25"/>
        <v>0</v>
      </c>
      <c r="G313" s="84">
        <f t="shared" ref="G313" si="36">F313</f>
        <v>0</v>
      </c>
      <c r="H313" s="84"/>
    </row>
    <row r="314" spans="1:8">
      <c r="A314" s="510"/>
      <c r="B314" s="579"/>
      <c r="C314" s="512"/>
      <c r="D314" s="526"/>
      <c r="E314" s="533"/>
      <c r="F314" s="84"/>
      <c r="G314" s="84"/>
      <c r="H314" s="84"/>
    </row>
    <row r="315" spans="1:8">
      <c r="A315" s="510">
        <v>15</v>
      </c>
      <c r="B315" s="579" t="s">
        <v>728</v>
      </c>
      <c r="C315" s="512" t="s">
        <v>5</v>
      </c>
      <c r="D315" s="526">
        <v>15</v>
      </c>
      <c r="E315" s="623"/>
      <c r="F315" s="84">
        <f t="shared" si="25"/>
        <v>0</v>
      </c>
      <c r="G315" s="84">
        <f t="shared" ref="G315" si="37">F315</f>
        <v>0</v>
      </c>
      <c r="H315" s="84"/>
    </row>
    <row r="316" spans="1:8">
      <c r="A316" s="510"/>
      <c r="B316" s="580" t="s">
        <v>729</v>
      </c>
      <c r="C316" s="512"/>
      <c r="D316" s="526"/>
      <c r="E316" s="533"/>
      <c r="F316" s="84"/>
      <c r="G316" s="84"/>
      <c r="H316" s="84"/>
    </row>
    <row r="317" spans="1:8">
      <c r="A317" s="510"/>
      <c r="B317" s="580"/>
      <c r="C317" s="512"/>
      <c r="D317" s="526"/>
      <c r="E317" s="533"/>
      <c r="F317" s="84"/>
      <c r="G317" s="84"/>
      <c r="H317" s="84"/>
    </row>
    <row r="318" spans="1:8" ht="25.5">
      <c r="A318" s="510">
        <v>16</v>
      </c>
      <c r="B318" s="235" t="s">
        <v>730</v>
      </c>
      <c r="C318" s="512"/>
      <c r="D318" s="526"/>
      <c r="E318" s="84"/>
      <c r="F318" s="84"/>
      <c r="G318" s="84"/>
      <c r="H318" s="84"/>
    </row>
    <row r="319" spans="1:8">
      <c r="A319" s="510"/>
      <c r="B319" s="528" t="s">
        <v>731</v>
      </c>
      <c r="C319" s="512" t="s">
        <v>6</v>
      </c>
      <c r="D319" s="526">
        <v>2310</v>
      </c>
      <c r="E319" s="623"/>
      <c r="F319" s="84">
        <f t="shared" si="25"/>
        <v>0</v>
      </c>
      <c r="G319" s="84">
        <f t="shared" ref="G319:G320" si="38">F319</f>
        <v>0</v>
      </c>
      <c r="H319" s="84"/>
    </row>
    <row r="320" spans="1:8">
      <c r="A320" s="510"/>
      <c r="B320" s="528" t="s">
        <v>732</v>
      </c>
      <c r="C320" s="512" t="s">
        <v>6</v>
      </c>
      <c r="D320" s="526">
        <v>390</v>
      </c>
      <c r="E320" s="623"/>
      <c r="F320" s="84">
        <f t="shared" si="25"/>
        <v>0</v>
      </c>
      <c r="G320" s="84">
        <f t="shared" si="38"/>
        <v>0</v>
      </c>
      <c r="H320" s="84"/>
    </row>
    <row r="321" spans="1:8">
      <c r="A321" s="510"/>
      <c r="B321" s="580"/>
      <c r="C321" s="512"/>
      <c r="D321" s="526"/>
      <c r="E321" s="533"/>
      <c r="F321" s="84"/>
      <c r="G321" s="84"/>
      <c r="H321" s="84"/>
    </row>
    <row r="322" spans="1:8">
      <c r="A322" s="510">
        <v>17</v>
      </c>
      <c r="B322" s="235" t="s">
        <v>733</v>
      </c>
      <c r="C322" s="512" t="s">
        <v>6</v>
      </c>
      <c r="D322" s="526">
        <v>2310</v>
      </c>
      <c r="E322" s="623"/>
      <c r="F322" s="84">
        <f t="shared" si="25"/>
        <v>0</v>
      </c>
      <c r="G322" s="84">
        <f t="shared" ref="G322" si="39">F322</f>
        <v>0</v>
      </c>
      <c r="H322" s="84"/>
    </row>
    <row r="323" spans="1:8">
      <c r="A323" s="510"/>
      <c r="B323" s="2"/>
      <c r="C323" s="512"/>
      <c r="D323" s="526"/>
      <c r="E323" s="526"/>
      <c r="F323" s="526"/>
      <c r="G323" s="526"/>
      <c r="H323" s="84"/>
    </row>
    <row r="324" spans="1:8">
      <c r="A324" s="510">
        <v>18</v>
      </c>
      <c r="B324" s="579" t="s">
        <v>734</v>
      </c>
      <c r="C324" s="512" t="s">
        <v>10</v>
      </c>
      <c r="D324" s="526">
        <v>1</v>
      </c>
      <c r="E324" s="623"/>
      <c r="F324" s="84">
        <f t="shared" si="25"/>
        <v>0</v>
      </c>
      <c r="G324" s="84">
        <f t="shared" ref="G324" si="40">F324</f>
        <v>0</v>
      </c>
      <c r="H324" s="84"/>
    </row>
    <row r="325" spans="1:8">
      <c r="A325" s="510"/>
      <c r="B325" s="2"/>
      <c r="C325" s="512"/>
      <c r="D325" s="526"/>
      <c r="E325" s="533"/>
      <c r="F325" s="84"/>
      <c r="G325" s="84"/>
      <c r="H325" s="84"/>
    </row>
    <row r="326" spans="1:8" ht="38.25">
      <c r="A326" s="510">
        <v>19</v>
      </c>
      <c r="B326" s="579" t="s">
        <v>1112</v>
      </c>
      <c r="C326" s="512" t="s">
        <v>10</v>
      </c>
      <c r="D326" s="526">
        <v>1</v>
      </c>
      <c r="E326" s="623"/>
      <c r="F326" s="84">
        <f t="shared" ref="F326" si="41">E326*D326</f>
        <v>0</v>
      </c>
      <c r="G326" s="84">
        <f t="shared" ref="G326" si="42">F326</f>
        <v>0</v>
      </c>
      <c r="H326" s="84"/>
    </row>
    <row r="327" spans="1:8">
      <c r="A327" s="510"/>
      <c r="B327" s="579"/>
      <c r="C327" s="512"/>
      <c r="D327" s="526"/>
      <c r="E327" s="533"/>
      <c r="F327" s="84"/>
      <c r="G327" s="84"/>
      <c r="H327" s="84"/>
    </row>
    <row r="328" spans="1:8">
      <c r="A328" s="510">
        <v>20</v>
      </c>
      <c r="B328" s="579" t="s">
        <v>735</v>
      </c>
      <c r="C328" s="512" t="s">
        <v>5</v>
      </c>
      <c r="D328" s="526">
        <v>36</v>
      </c>
      <c r="E328" s="623"/>
      <c r="F328" s="84">
        <f t="shared" ref="F328" si="43">E328*D328</f>
        <v>0</v>
      </c>
      <c r="G328" s="84">
        <f t="shared" ref="G328" si="44">F328</f>
        <v>0</v>
      </c>
      <c r="H328" s="84"/>
    </row>
    <row r="329" spans="1:8">
      <c r="A329" s="510"/>
      <c r="B329" s="579"/>
      <c r="C329" s="512"/>
      <c r="D329" s="526"/>
      <c r="E329" s="533"/>
      <c r="F329" s="84"/>
      <c r="G329" s="84"/>
      <c r="H329" s="84"/>
    </row>
    <row r="330" spans="1:8">
      <c r="A330" s="510">
        <v>21</v>
      </c>
      <c r="B330" s="579" t="s">
        <v>607</v>
      </c>
      <c r="C330" s="512" t="s">
        <v>608</v>
      </c>
      <c r="D330" s="526">
        <v>5</v>
      </c>
      <c r="E330" s="533"/>
      <c r="F330" s="84">
        <f>SUM(F280:F324)*5%</f>
        <v>0</v>
      </c>
      <c r="G330" s="84">
        <f t="shared" ref="G330" si="45">F330</f>
        <v>0</v>
      </c>
      <c r="H330" s="84"/>
    </row>
    <row r="331" spans="1:8" ht="13.5" thickBot="1">
      <c r="A331" s="582"/>
      <c r="B331" s="583"/>
      <c r="C331" s="512"/>
      <c r="D331" s="526"/>
      <c r="E331" s="584"/>
      <c r="F331" s="585"/>
      <c r="G331" s="585"/>
      <c r="H331" s="585"/>
    </row>
    <row r="332" spans="1:8" ht="27" thickTop="1" thickBot="1">
      <c r="A332" s="534"/>
      <c r="B332" s="535" t="str">
        <f>B279</f>
        <v>6. SISTEM JAVLJANJA POŽARA zaradi vgradnje nove prezračevalnega sistema</v>
      </c>
      <c r="C332" s="537"/>
      <c r="D332" s="537"/>
      <c r="E332" s="537"/>
      <c r="F332" s="539">
        <f>SUM(F281:F330)</f>
        <v>0</v>
      </c>
      <c r="G332" s="539">
        <f t="shared" ref="G332:H332" si="46">SUM(G281:G330)</f>
        <v>0</v>
      </c>
      <c r="H332" s="539">
        <f t="shared" si="46"/>
        <v>0</v>
      </c>
    </row>
    <row r="333" spans="1:8" ht="13.5" thickTop="1">
      <c r="B333" s="586"/>
      <c r="C333" s="513"/>
      <c r="D333" s="526"/>
      <c r="E333" s="554"/>
      <c r="F333" s="555"/>
      <c r="G333" s="555"/>
      <c r="H333" s="555"/>
    </row>
    <row r="334" spans="1:8" ht="13.5">
      <c r="A334" s="576"/>
      <c r="B334" s="552"/>
      <c r="C334" s="51"/>
      <c r="D334" s="577"/>
      <c r="E334" s="578"/>
      <c r="F334" s="555"/>
      <c r="G334" s="555"/>
      <c r="H334" s="555"/>
    </row>
    <row r="335" spans="1:8" ht="13.5">
      <c r="A335" s="576"/>
      <c r="B335" s="552"/>
      <c r="C335" s="51"/>
      <c r="D335" s="577"/>
      <c r="E335" s="578"/>
      <c r="F335" s="555"/>
      <c r="G335" s="555"/>
      <c r="H335" s="555"/>
    </row>
    <row r="336" spans="1:8" ht="13.5">
      <c r="A336" s="576"/>
      <c r="B336" s="552"/>
      <c r="C336" s="51"/>
      <c r="D336" s="577"/>
      <c r="E336" s="578"/>
      <c r="F336" s="555"/>
      <c r="G336" s="555"/>
      <c r="H336" s="555"/>
    </row>
    <row r="337" spans="1:8" ht="13.5">
      <c r="A337" s="576"/>
      <c r="B337" s="552"/>
      <c r="C337" s="51"/>
      <c r="D337" s="577"/>
      <c r="E337" s="578"/>
      <c r="F337" s="555"/>
      <c r="G337" s="555"/>
      <c r="H337" s="555"/>
    </row>
    <row r="338" spans="1:8" ht="13.5">
      <c r="A338" s="576"/>
      <c r="B338" s="552"/>
      <c r="C338" s="51"/>
      <c r="D338" s="577"/>
      <c r="E338" s="578"/>
      <c r="F338" s="555"/>
      <c r="G338" s="555"/>
      <c r="H338" s="555"/>
    </row>
    <row r="339" spans="1:8" ht="13.5">
      <c r="A339" s="507" t="s">
        <v>574</v>
      </c>
      <c r="B339" s="529"/>
      <c r="C339" s="513"/>
      <c r="D339" s="526"/>
      <c r="E339" s="554"/>
      <c r="F339" s="554"/>
      <c r="G339" s="554"/>
      <c r="H339" s="554"/>
    </row>
    <row r="340" spans="1:8" ht="31.5">
      <c r="A340" s="569" t="s">
        <v>574</v>
      </c>
      <c r="B340" s="46" t="s">
        <v>736</v>
      </c>
      <c r="C340" s="47" t="s">
        <v>9</v>
      </c>
      <c r="D340" s="50"/>
      <c r="E340" s="49"/>
      <c r="F340" s="49"/>
      <c r="G340" s="49"/>
      <c r="H340" s="49"/>
    </row>
    <row r="341" spans="1:8" ht="15.75">
      <c r="A341" s="569"/>
      <c r="B341" s="587"/>
      <c r="C341" s="588"/>
      <c r="D341" s="589"/>
      <c r="E341" s="589"/>
      <c r="F341" s="590"/>
      <c r="G341" s="590"/>
      <c r="H341" s="590"/>
    </row>
    <row r="342" spans="1:8" ht="17.25" thickBot="1">
      <c r="A342" s="591" t="s">
        <v>574</v>
      </c>
      <c r="B342" s="587"/>
      <c r="C342" s="588"/>
      <c r="D342" s="589"/>
      <c r="E342" s="589"/>
      <c r="F342" s="590"/>
      <c r="G342" s="590"/>
      <c r="H342" s="590"/>
    </row>
    <row r="343" spans="1:8" ht="17.25" thickTop="1">
      <c r="A343" s="591"/>
      <c r="B343" s="592" t="str">
        <f>+B27</f>
        <v>1. RAZSVETLJAVA</v>
      </c>
      <c r="C343" s="593" t="s">
        <v>9</v>
      </c>
      <c r="D343" s="594"/>
      <c r="E343" s="595"/>
      <c r="F343" s="596">
        <f>F71</f>
        <v>0</v>
      </c>
      <c r="G343" s="596">
        <f t="shared" ref="G343:H343" si="47">G71</f>
        <v>0</v>
      </c>
      <c r="H343" s="596">
        <f t="shared" si="47"/>
        <v>0</v>
      </c>
    </row>
    <row r="344" spans="1:8" ht="16.5">
      <c r="A344" s="591"/>
      <c r="B344" s="54" t="str">
        <f>B73</f>
        <v>2. INŠTALACIJA ZA MOČNOSTNI DEL</v>
      </c>
      <c r="C344" s="597"/>
      <c r="D344" s="598"/>
      <c r="E344" s="599"/>
      <c r="F344" s="600">
        <f>F190</f>
        <v>0</v>
      </c>
      <c r="G344" s="600">
        <f t="shared" ref="G344:H344" si="48">G190</f>
        <v>0</v>
      </c>
      <c r="H344" s="600">
        <f t="shared" si="48"/>
        <v>0</v>
      </c>
    </row>
    <row r="345" spans="1:8" ht="33">
      <c r="A345" s="591"/>
      <c r="B345" s="601" t="str">
        <f>B194</f>
        <v>3. INŠTALACIJA ZA IZENAČITEV POTENCIALOV</v>
      </c>
      <c r="C345" s="597"/>
      <c r="D345" s="598"/>
      <c r="E345" s="599"/>
      <c r="F345" s="600">
        <f>F215</f>
        <v>0</v>
      </c>
      <c r="G345" s="600">
        <f t="shared" ref="G345:H345" si="49">G215</f>
        <v>0</v>
      </c>
      <c r="H345" s="600">
        <f t="shared" si="49"/>
        <v>0</v>
      </c>
    </row>
    <row r="346" spans="1:8" ht="33">
      <c r="A346" s="591"/>
      <c r="B346" s="602" t="str">
        <f>B256</f>
        <v>4. ELEKTRIČNE INŠTALACIJE ZA NOTRANJE TELEKOMUNIKACIJE</v>
      </c>
      <c r="C346" s="597"/>
      <c r="D346" s="598"/>
      <c r="E346" s="599"/>
      <c r="F346" s="600">
        <f>F256</f>
        <v>0</v>
      </c>
      <c r="G346" s="600">
        <f t="shared" ref="G346:H346" si="50">G256</f>
        <v>0</v>
      </c>
      <c r="H346" s="600">
        <f t="shared" si="50"/>
        <v>0</v>
      </c>
    </row>
    <row r="347" spans="1:8" ht="32.25" customHeight="1">
      <c r="A347" s="591" t="s">
        <v>574</v>
      </c>
      <c r="B347" s="601" t="str">
        <f>B260</f>
        <v>5. DEMONTAŽNA DELA ELEKTRIČNIH INŠTALACIJ</v>
      </c>
      <c r="C347" s="597"/>
      <c r="D347" s="598"/>
      <c r="E347" s="599"/>
      <c r="F347" s="600">
        <f>F276</f>
        <v>0</v>
      </c>
      <c r="G347" s="600">
        <f t="shared" ref="G347:H347" si="51">G276</f>
        <v>0</v>
      </c>
      <c r="H347" s="600">
        <f t="shared" si="51"/>
        <v>0</v>
      </c>
    </row>
    <row r="348" spans="1:8" ht="20.25" customHeight="1" thickBot="1">
      <c r="A348" s="591"/>
      <c r="B348" s="603" t="str">
        <f>B279</f>
        <v>6. SISTEM JAVLJANJA POŽARA zaradi vgradnje nove prezračevalnega sistema</v>
      </c>
      <c r="C348" s="604"/>
      <c r="D348" s="605"/>
      <c r="E348" s="606"/>
      <c r="F348" s="607">
        <f>F332</f>
        <v>0</v>
      </c>
      <c r="G348" s="607">
        <f t="shared" ref="G348:H348" si="52">G332</f>
        <v>0</v>
      </c>
      <c r="H348" s="607">
        <f t="shared" si="52"/>
        <v>0</v>
      </c>
    </row>
    <row r="349" spans="1:8" ht="23.25" customHeight="1" thickBot="1">
      <c r="A349" s="608" t="s">
        <v>574</v>
      </c>
      <c r="B349" s="609" t="s">
        <v>737</v>
      </c>
      <c r="C349" s="610" t="s">
        <v>9</v>
      </c>
      <c r="D349" s="611"/>
      <c r="E349" s="612"/>
      <c r="F349" s="613">
        <f>SUM(F343:F348)</f>
        <v>0</v>
      </c>
      <c r="G349" s="613">
        <f t="shared" ref="G349:H349" si="53">SUM(G343:G348)</f>
        <v>0</v>
      </c>
      <c r="H349" s="613">
        <f t="shared" si="53"/>
        <v>0</v>
      </c>
    </row>
    <row r="350" spans="1:8" ht="17.25" thickTop="1">
      <c r="A350" s="608"/>
      <c r="B350" s="614"/>
      <c r="C350" s="615"/>
      <c r="D350" s="608"/>
      <c r="E350" s="608"/>
      <c r="F350" s="616"/>
      <c r="G350" s="616"/>
      <c r="H350" s="616"/>
    </row>
    <row r="351" spans="1:8" ht="16.5">
      <c r="A351" s="608"/>
      <c r="B351" s="614"/>
      <c r="C351" s="615"/>
      <c r="D351" s="608"/>
      <c r="E351" s="608"/>
      <c r="F351" s="616"/>
      <c r="G351" s="616"/>
      <c r="H351" s="616"/>
    </row>
    <row r="352" spans="1:8">
      <c r="A352" s="569"/>
      <c r="B352" s="617"/>
      <c r="C352" s="618"/>
      <c r="D352" s="569"/>
      <c r="E352" s="569"/>
      <c r="F352" s="619"/>
      <c r="G352" s="619"/>
      <c r="H352" s="619"/>
    </row>
    <row r="353" spans="2:8">
      <c r="B353" s="617"/>
      <c r="C353" s="618"/>
      <c r="D353" s="569"/>
      <c r="E353" s="569"/>
      <c r="F353" s="619"/>
      <c r="G353" s="619"/>
      <c r="H353" s="619"/>
    </row>
  </sheetData>
  <sheetProtection algorithmName="SHA-512" hashValue="3MBebEgVMpXBBY3tD+F4GarErh+JWq1cDbaF4zpsbB0qIEgvo5jzbBJN7CvwDKvWftHP93FtDBebLcDCEV4Ciw==" saltValue="+VfRncceK9lI0fY4curJjQ==" spinCount="100000" sheet="1" objects="1" scenarios="1"/>
  <mergeCells count="1">
    <mergeCell ref="B11:E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7</vt:i4>
      </vt:variant>
      <vt:variant>
        <vt:lpstr>Imenovani obsegi</vt:lpstr>
      </vt:variant>
      <vt:variant>
        <vt:i4>4</vt:i4>
      </vt:variant>
    </vt:vector>
  </HeadingPairs>
  <TitlesOfParts>
    <vt:vector size="11" baseType="lpstr">
      <vt:lpstr>SKUPNA_Rekapitulacija</vt:lpstr>
      <vt:lpstr>Splošno</vt:lpstr>
      <vt:lpstr>STROJNI DEL</vt:lpstr>
      <vt:lpstr>Rekap._gradbenih_del</vt:lpstr>
      <vt:lpstr>GRADBENI DEL</vt:lpstr>
      <vt:lpstr>Rekap._elektro_del</vt:lpstr>
      <vt:lpstr>ELEKTRO DEL</vt:lpstr>
      <vt:lpstr>'GRADBENI DEL'!Področje_tiskanja</vt:lpstr>
      <vt:lpstr>Rekap._elektro_del!Področje_tiskanja</vt:lpstr>
      <vt:lpstr>'STROJNI DEL'!Področje_tiskanja</vt:lpstr>
      <vt:lpstr>'STROJNI DEL'!Tiskanje_naslovov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AVGUŠTIN Nejc</cp:lastModifiedBy>
  <cp:lastPrinted>2025-03-11T11:43:38Z</cp:lastPrinted>
  <dcterms:created xsi:type="dcterms:W3CDTF">2002-05-16T11:46:53Z</dcterms:created>
  <dcterms:modified xsi:type="dcterms:W3CDTF">2025-04-04T07:29:22Z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6d3376e-4033-4188-8ce5-a3aa2bc74c31_Enabled">
    <vt:lpwstr>true</vt:lpwstr>
  </property>
  <property fmtid="{D5CDD505-2E9C-101B-9397-08002B2CF9AE}" pid="3" name="MSIP_Label_f6d3376e-4033-4188-8ce5-a3aa2bc74c31_SetDate">
    <vt:lpwstr>2025-04-04T07:28:48Z</vt:lpwstr>
  </property>
  <property fmtid="{D5CDD505-2E9C-101B-9397-08002B2CF9AE}" pid="4" name="MSIP_Label_f6d3376e-4033-4188-8ce5-a3aa2bc74c31_Method">
    <vt:lpwstr>Standard</vt:lpwstr>
  </property>
  <property fmtid="{D5CDD505-2E9C-101B-9397-08002B2CF9AE}" pid="5" name="MSIP_Label_f6d3376e-4033-4188-8ce5-a3aa2bc74c31_Name">
    <vt:lpwstr>f6d3376e-4033-4188-8ce5-a3aa2bc74c31</vt:lpwstr>
  </property>
  <property fmtid="{D5CDD505-2E9C-101B-9397-08002B2CF9AE}" pid="6" name="MSIP_Label_f6d3376e-4033-4188-8ce5-a3aa2bc74c31_SiteId">
    <vt:lpwstr>252a3940-27a8-4787-a96b-96b9d345fa87</vt:lpwstr>
  </property>
  <property fmtid="{D5CDD505-2E9C-101B-9397-08002B2CF9AE}" pid="7" name="MSIP_Label_f6d3376e-4033-4188-8ce5-a3aa2bc74c31_ActionId">
    <vt:lpwstr>9a9ec95e-8701-4ae5-bec5-2f6d8490ff47</vt:lpwstr>
  </property>
  <property fmtid="{D5CDD505-2E9C-101B-9397-08002B2CF9AE}" pid="8" name="MSIP_Label_f6d3376e-4033-4188-8ce5-a3aa2bc74c31_ContentBits">
    <vt:lpwstr>0</vt:lpwstr>
  </property>
  <property fmtid="{D5CDD505-2E9C-101B-9397-08002B2CF9AE}" pid="9" name="MSIP_Label_f6d3376e-4033-4188-8ce5-a3aa2bc74c31_Tag">
    <vt:lpwstr>10, 3, 0, 1</vt:lpwstr>
  </property>
</Properties>
</file>